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ANEXO 1" sheetId="4" r:id="rId1"/>
    <sheet name="ANEXO 2" sheetId="10" r:id="rId2"/>
    <sheet name="ANEXO 3" sheetId="11" r:id="rId3"/>
    <sheet name="ANEXO 4" sheetId="3" r:id="rId4"/>
    <sheet name="ANEXO 5" sheetId="1" r:id="rId5"/>
    <sheet name="ANEXO 6" sheetId="5" r:id="rId6"/>
    <sheet name="ANEXO 7" sheetId="12" r:id="rId7"/>
    <sheet name="ANEXO 8" sheetId="13" r:id="rId8"/>
    <sheet name="ANEXO 9" sheetId="14" r:id="rId9"/>
  </sheets>
  <externalReferences>
    <externalReference r:id="rId10"/>
    <externalReference r:id="rId11"/>
  </externalReferences>
  <calcPr calcId="144525"/>
</workbook>
</file>

<file path=xl/calcChain.xml><?xml version="1.0" encoding="utf-8"?>
<calcChain xmlns="http://schemas.openxmlformats.org/spreadsheetml/2006/main">
  <c r="E7" i="12" l="1"/>
  <c r="F7" i="12"/>
  <c r="G7" i="12"/>
  <c r="H7" i="12"/>
  <c r="I7" i="12"/>
  <c r="G68" i="14" l="1"/>
  <c r="F68" i="14"/>
  <c r="E68" i="14"/>
  <c r="D68" i="14"/>
  <c r="C68" i="14"/>
  <c r="G66" i="14"/>
  <c r="F66" i="14"/>
  <c r="E66" i="14"/>
  <c r="D66" i="14"/>
  <c r="C66" i="14"/>
  <c r="G64" i="14"/>
  <c r="F64" i="14"/>
  <c r="E64" i="14"/>
  <c r="D64" i="14"/>
  <c r="C64" i="14"/>
  <c r="G62" i="14"/>
  <c r="F62" i="14"/>
  <c r="E62" i="14"/>
  <c r="D62" i="14"/>
  <c r="C62" i="14"/>
  <c r="G54" i="14"/>
  <c r="F54" i="14"/>
  <c r="E54" i="14"/>
  <c r="D54" i="14"/>
  <c r="C54" i="14"/>
  <c r="G52" i="14"/>
  <c r="F52" i="14"/>
  <c r="E52" i="14"/>
  <c r="D52" i="14"/>
  <c r="C52" i="14"/>
  <c r="G50" i="14"/>
  <c r="F50" i="14"/>
  <c r="E50" i="14"/>
  <c r="D50" i="14"/>
  <c r="C50" i="14"/>
  <c r="G48" i="14"/>
  <c r="F48" i="14"/>
  <c r="E48" i="14"/>
  <c r="D48" i="14"/>
  <c r="C48" i="14"/>
  <c r="G40" i="14"/>
  <c r="F40" i="14"/>
  <c r="E40" i="14"/>
  <c r="D40" i="14"/>
  <c r="C40" i="14"/>
  <c r="G38" i="14"/>
  <c r="F38" i="14"/>
  <c r="E38" i="14"/>
  <c r="D38" i="14"/>
  <c r="C38" i="14"/>
  <c r="G36" i="14"/>
  <c r="F36" i="14"/>
  <c r="E36" i="14"/>
  <c r="D36" i="14"/>
  <c r="C36" i="14"/>
  <c r="G34" i="14"/>
  <c r="F34" i="14"/>
  <c r="E34" i="14"/>
  <c r="D34" i="14"/>
  <c r="C34" i="14"/>
  <c r="G26" i="14"/>
  <c r="F26" i="14"/>
  <c r="E26" i="14"/>
  <c r="D26" i="14"/>
  <c r="C26" i="14"/>
  <c r="G24" i="14"/>
  <c r="F24" i="14"/>
  <c r="E24" i="14"/>
  <c r="D24" i="14"/>
  <c r="C24" i="14"/>
  <c r="G22" i="14"/>
  <c r="F22" i="14"/>
  <c r="E22" i="14"/>
  <c r="D22" i="14"/>
  <c r="C22" i="14"/>
  <c r="G20" i="14"/>
  <c r="F20" i="14"/>
  <c r="E20" i="14"/>
  <c r="D20" i="14"/>
  <c r="C20" i="14"/>
  <c r="G12" i="14"/>
  <c r="F12" i="14"/>
  <c r="E12" i="14"/>
  <c r="D12" i="14"/>
  <c r="C12" i="14"/>
  <c r="G10" i="14"/>
  <c r="F10" i="14"/>
  <c r="E10" i="14"/>
  <c r="D10" i="14"/>
  <c r="C10" i="14"/>
  <c r="G8" i="14"/>
  <c r="F8" i="14"/>
  <c r="E8" i="14"/>
  <c r="D8" i="14"/>
  <c r="C8" i="14"/>
  <c r="G6" i="14"/>
  <c r="F6" i="14"/>
  <c r="E6" i="14"/>
  <c r="D6" i="14"/>
  <c r="C6" i="14"/>
  <c r="E76" i="13"/>
  <c r="F72" i="13"/>
  <c r="F74" i="13" s="1"/>
  <c r="F77" i="13" s="1"/>
  <c r="E72" i="13"/>
  <c r="E74" i="13" s="1"/>
  <c r="E77" i="13" s="1"/>
  <c r="D72" i="13"/>
  <c r="D74" i="13" s="1"/>
  <c r="D77" i="13" s="1"/>
  <c r="C72" i="13"/>
  <c r="C74" i="13" s="1"/>
  <c r="C77" i="13" s="1"/>
  <c r="B69" i="13"/>
  <c r="B70" i="13" s="1"/>
  <c r="B72" i="13" s="1"/>
  <c r="B74" i="13" s="1"/>
  <c r="B77" i="13" s="1"/>
  <c r="F56" i="13"/>
  <c r="B56" i="13"/>
  <c r="E53" i="13"/>
  <c r="F52" i="13"/>
  <c r="F54" i="13" s="1"/>
  <c r="E52" i="13"/>
  <c r="E54" i="13" s="1"/>
  <c r="E57" i="13" s="1"/>
  <c r="D52" i="13"/>
  <c r="D54" i="13" s="1"/>
  <c r="D57" i="13" s="1"/>
  <c r="C52" i="13"/>
  <c r="C54" i="13" s="1"/>
  <c r="C57" i="13" s="1"/>
  <c r="B52" i="13"/>
  <c r="B54" i="13" s="1"/>
  <c r="B57" i="13" s="1"/>
  <c r="D49" i="13"/>
  <c r="B36" i="13"/>
  <c r="B35" i="13"/>
  <c r="C33" i="13"/>
  <c r="F32" i="13"/>
  <c r="F34" i="13" s="1"/>
  <c r="F37" i="13" s="1"/>
  <c r="F40" i="13" s="1"/>
  <c r="E32" i="13"/>
  <c r="E34" i="13" s="1"/>
  <c r="E37" i="13" s="1"/>
  <c r="D32" i="13"/>
  <c r="D34" i="13" s="1"/>
  <c r="D37" i="13" s="1"/>
  <c r="C32" i="13"/>
  <c r="C34" i="13" s="1"/>
  <c r="C37" i="13" s="1"/>
  <c r="B30" i="13"/>
  <c r="F29" i="13"/>
  <c r="E29" i="13"/>
  <c r="D29" i="13"/>
  <c r="C29" i="13"/>
  <c r="B29" i="13"/>
  <c r="F57" i="13" l="1"/>
  <c r="F58" i="13" s="1"/>
  <c r="F59" i="13" s="1"/>
  <c r="B32" i="13"/>
  <c r="B34" i="13" s="1"/>
  <c r="B37" i="13" s="1"/>
  <c r="B38" i="13" s="1"/>
  <c r="B40" i="13" s="1"/>
  <c r="C38" i="13"/>
  <c r="C40" i="13" s="1"/>
  <c r="B58" i="13"/>
  <c r="B60" i="13" s="1"/>
  <c r="D58" i="13"/>
  <c r="D60" i="13" s="1"/>
  <c r="B78" i="13"/>
  <c r="D78" i="13"/>
  <c r="D79" i="13" s="1"/>
  <c r="D81" i="13" s="1"/>
  <c r="F78" i="13"/>
  <c r="E78" i="13"/>
  <c r="D38" i="13"/>
  <c r="D40" i="13" s="1"/>
  <c r="E38" i="13"/>
  <c r="E40" i="13" s="1"/>
  <c r="C58" i="13"/>
  <c r="C60" i="13" s="1"/>
  <c r="E58" i="13"/>
  <c r="E60" i="13" s="1"/>
  <c r="C78" i="13"/>
  <c r="F79" i="13" l="1"/>
  <c r="F81" i="13" s="1"/>
  <c r="B79" i="13"/>
  <c r="B81" i="13" s="1"/>
  <c r="C79" i="13"/>
  <c r="C81" i="13" s="1"/>
  <c r="E79" i="13"/>
  <c r="E81" i="13" s="1"/>
  <c r="I36" i="12" l="1"/>
  <c r="H36" i="12"/>
  <c r="G36" i="12"/>
  <c r="F36" i="12"/>
  <c r="E36" i="12"/>
  <c r="I34" i="12"/>
  <c r="H34" i="12"/>
  <c r="G34" i="12"/>
  <c r="F34" i="12"/>
  <c r="E34" i="12"/>
  <c r="I32" i="12"/>
  <c r="H32" i="12"/>
  <c r="G32" i="12"/>
  <c r="F32" i="12"/>
  <c r="E32" i="12"/>
  <c r="I30" i="12"/>
  <c r="H30" i="12"/>
  <c r="G30" i="12"/>
  <c r="F30" i="12"/>
  <c r="E30" i="12"/>
  <c r="I28" i="12"/>
  <c r="H28" i="12"/>
  <c r="G28" i="12"/>
  <c r="F28" i="12"/>
  <c r="E28" i="12"/>
  <c r="I25" i="12"/>
  <c r="H25" i="12"/>
  <c r="G25" i="12"/>
  <c r="F25" i="12"/>
  <c r="E25" i="12"/>
  <c r="I23" i="12"/>
  <c r="H23" i="12"/>
  <c r="G23" i="12"/>
  <c r="F23" i="12"/>
  <c r="E23" i="12"/>
  <c r="I21" i="12"/>
  <c r="H21" i="12"/>
  <c r="G21" i="12"/>
  <c r="F21" i="12"/>
  <c r="E21" i="12"/>
  <c r="I18" i="12"/>
  <c r="H18" i="12"/>
  <c r="G18" i="12"/>
  <c r="F18" i="12"/>
  <c r="E18" i="12"/>
  <c r="I16" i="12"/>
  <c r="H16" i="12"/>
  <c r="G16" i="12"/>
  <c r="F16" i="12"/>
  <c r="E16" i="12"/>
  <c r="I14" i="12"/>
  <c r="H14" i="12"/>
  <c r="G14" i="12"/>
  <c r="F14" i="12"/>
  <c r="E14" i="12"/>
  <c r="I12" i="12"/>
  <c r="H12" i="12"/>
  <c r="G12" i="12"/>
  <c r="F12" i="12"/>
  <c r="E12" i="12"/>
  <c r="I9" i="12"/>
  <c r="H9" i="12"/>
  <c r="G9" i="12"/>
  <c r="F9" i="12"/>
  <c r="E9" i="12"/>
  <c r="L6" i="11"/>
  <c r="L7" i="11"/>
  <c r="L8" i="11"/>
  <c r="L10" i="11"/>
  <c r="L11" i="11"/>
  <c r="L12" i="11"/>
  <c r="L13" i="11"/>
  <c r="L14" i="11"/>
  <c r="L15" i="11"/>
  <c r="L19" i="11"/>
  <c r="L20" i="11"/>
  <c r="L21" i="11"/>
  <c r="L22" i="11"/>
  <c r="L24" i="11"/>
  <c r="L25" i="11"/>
  <c r="L30" i="11"/>
  <c r="L31" i="11"/>
  <c r="L32" i="11"/>
  <c r="L33" i="11"/>
  <c r="L34" i="11"/>
  <c r="L35" i="11"/>
  <c r="L36" i="11"/>
  <c r="L37" i="11"/>
  <c r="L38" i="11"/>
  <c r="L40" i="11"/>
  <c r="L41" i="11"/>
  <c r="L42" i="11"/>
  <c r="L43" i="11"/>
  <c r="L44" i="11"/>
  <c r="L45" i="11"/>
  <c r="L48" i="11"/>
  <c r="L49" i="11"/>
  <c r="L50" i="11"/>
  <c r="L51" i="11"/>
  <c r="L52" i="11"/>
  <c r="L53" i="11"/>
  <c r="L54" i="11"/>
  <c r="L55" i="11"/>
  <c r="L57" i="11"/>
  <c r="L58" i="11"/>
  <c r="L59" i="11"/>
  <c r="L64" i="11"/>
  <c r="L65" i="11"/>
  <c r="L70" i="11"/>
  <c r="L4" i="11"/>
  <c r="L5" i="11"/>
  <c r="I6" i="11"/>
  <c r="I7" i="11"/>
  <c r="I8" i="11"/>
  <c r="I10" i="11"/>
  <c r="I11" i="11"/>
  <c r="I12" i="11"/>
  <c r="I13" i="11"/>
  <c r="I14" i="11"/>
  <c r="I15" i="11"/>
  <c r="I19" i="11"/>
  <c r="I20" i="11"/>
  <c r="I21" i="11"/>
  <c r="I22" i="11"/>
  <c r="I24" i="11"/>
  <c r="I25" i="11"/>
  <c r="I30" i="11"/>
  <c r="I31" i="11"/>
  <c r="I32" i="11"/>
  <c r="I33" i="11"/>
  <c r="I34" i="11"/>
  <c r="I35" i="11"/>
  <c r="I36" i="11"/>
  <c r="I37" i="11"/>
  <c r="I38" i="11"/>
  <c r="I40" i="11"/>
  <c r="I41" i="11"/>
  <c r="I42" i="11"/>
  <c r="I43" i="11"/>
  <c r="I44" i="11"/>
  <c r="I45" i="11"/>
  <c r="I48" i="11"/>
  <c r="I49" i="11"/>
  <c r="I50" i="11"/>
  <c r="I51" i="11"/>
  <c r="I52" i="11"/>
  <c r="I53" i="11"/>
  <c r="I54" i="11"/>
  <c r="I55" i="11"/>
  <c r="I57" i="11"/>
  <c r="I58" i="11"/>
  <c r="I59" i="11"/>
  <c r="I64" i="11"/>
  <c r="I70" i="11"/>
  <c r="I4" i="11"/>
  <c r="I5" i="11"/>
  <c r="F6" i="11"/>
  <c r="F7" i="11"/>
  <c r="F8" i="11"/>
  <c r="F10" i="11"/>
  <c r="F11" i="11"/>
  <c r="F12" i="11"/>
  <c r="F13" i="11"/>
  <c r="F14" i="11"/>
  <c r="F15" i="11"/>
  <c r="F19" i="11"/>
  <c r="F20" i="11"/>
  <c r="F21" i="11"/>
  <c r="F22" i="11"/>
  <c r="F24" i="11"/>
  <c r="F25" i="11"/>
  <c r="F30" i="11"/>
  <c r="F31" i="11"/>
  <c r="F32" i="11"/>
  <c r="F33" i="11"/>
  <c r="F34" i="11"/>
  <c r="F35" i="11"/>
  <c r="F36" i="11"/>
  <c r="F37" i="11"/>
  <c r="F38" i="11"/>
  <c r="F40" i="11"/>
  <c r="F41" i="11"/>
  <c r="F42" i="11"/>
  <c r="F43" i="11"/>
  <c r="F44" i="11"/>
  <c r="F45" i="11"/>
  <c r="F48" i="11"/>
  <c r="F49" i="11"/>
  <c r="F50" i="11"/>
  <c r="F51" i="11"/>
  <c r="F52" i="11"/>
  <c r="F53" i="11"/>
  <c r="F54" i="11"/>
  <c r="F55" i="11"/>
  <c r="F57" i="11"/>
  <c r="F58" i="11"/>
  <c r="F59" i="11"/>
  <c r="F64" i="11"/>
  <c r="F70" i="11"/>
  <c r="F4" i="11"/>
  <c r="F5" i="11"/>
  <c r="C6" i="11"/>
  <c r="C7" i="11"/>
  <c r="C8" i="11"/>
  <c r="C10" i="11"/>
  <c r="C11" i="11"/>
  <c r="C12" i="11"/>
  <c r="C13" i="11"/>
  <c r="C14" i="11"/>
  <c r="C15" i="11"/>
  <c r="C19" i="11"/>
  <c r="C20" i="11"/>
  <c r="C21" i="11"/>
  <c r="C22" i="11"/>
  <c r="C24" i="11"/>
  <c r="C25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7" i="11"/>
  <c r="C58" i="11"/>
  <c r="C59" i="11"/>
  <c r="C64" i="11"/>
  <c r="C65" i="11"/>
  <c r="C70" i="11"/>
  <c r="C4" i="11"/>
  <c r="C5" i="11"/>
  <c r="Q5" i="10"/>
  <c r="R5" i="10" s="1"/>
  <c r="Q6" i="10"/>
  <c r="R6" i="10" s="1"/>
  <c r="Q7" i="10"/>
  <c r="R7" i="10" s="1"/>
  <c r="Q8" i="10"/>
  <c r="R8" i="10" s="1"/>
  <c r="Q10" i="10"/>
  <c r="R10" i="10" s="1"/>
  <c r="Q11" i="10"/>
  <c r="R11" i="10" s="1"/>
  <c r="Q12" i="10"/>
  <c r="R12" i="10" s="1"/>
  <c r="Q13" i="10"/>
  <c r="Q14" i="10"/>
  <c r="Q15" i="10"/>
  <c r="R15" i="10" s="1"/>
  <c r="Q19" i="10"/>
  <c r="R19" i="10" s="1"/>
  <c r="Q20" i="10"/>
  <c r="R20" i="10" s="1"/>
  <c r="Q21" i="10"/>
  <c r="R21" i="10" s="1"/>
  <c r="Q22" i="10"/>
  <c r="R22" i="10" s="1"/>
  <c r="Q25" i="10"/>
  <c r="Q30" i="10"/>
  <c r="R30" i="10" s="1"/>
  <c r="Q31" i="10"/>
  <c r="R31" i="10" s="1"/>
  <c r="Q32" i="10"/>
  <c r="R32" i="10" s="1"/>
  <c r="Q33" i="10"/>
  <c r="Q34" i="10"/>
  <c r="Q35" i="10"/>
  <c r="Q36" i="10"/>
  <c r="Q37" i="10"/>
  <c r="R37" i="10" s="1"/>
  <c r="Q38" i="10"/>
  <c r="R38" i="10" s="1"/>
  <c r="Q40" i="10"/>
  <c r="Q41" i="10"/>
  <c r="R41" i="10" s="1"/>
  <c r="Q42" i="10"/>
  <c r="R42" i="10" s="1"/>
  <c r="Q43" i="10"/>
  <c r="R43" i="10" s="1"/>
  <c r="Q44" i="10"/>
  <c r="R44" i="10" s="1"/>
  <c r="Q47" i="10"/>
  <c r="Q48" i="10"/>
  <c r="R48" i="10" s="1"/>
  <c r="Q49" i="10"/>
  <c r="R49" i="10" s="1"/>
  <c r="Q50" i="10"/>
  <c r="R50" i="10" s="1"/>
  <c r="Q51" i="10"/>
  <c r="R51" i="10" s="1"/>
  <c r="Q53" i="10"/>
  <c r="Q54" i="10"/>
  <c r="R54" i="10" s="1"/>
  <c r="Q56" i="10"/>
  <c r="Q57" i="10"/>
  <c r="Q58" i="10"/>
  <c r="Q63" i="10"/>
  <c r="R63" i="10" s="1"/>
  <c r="Q69" i="10"/>
  <c r="R69" i="10" s="1"/>
  <c r="M4" i="10"/>
  <c r="N4" i="10" s="1"/>
  <c r="M5" i="10"/>
  <c r="N5" i="10" s="1"/>
  <c r="M6" i="10"/>
  <c r="N6" i="10" s="1"/>
  <c r="M7" i="10"/>
  <c r="N7" i="10" s="1"/>
  <c r="M8" i="10"/>
  <c r="N8" i="10" s="1"/>
  <c r="M10" i="10"/>
  <c r="N10" i="10" s="1"/>
  <c r="M11" i="10"/>
  <c r="N11" i="10" s="1"/>
  <c r="M12" i="10"/>
  <c r="N12" i="10" s="1"/>
  <c r="M13" i="10"/>
  <c r="M14" i="10"/>
  <c r="M15" i="10"/>
  <c r="M19" i="10"/>
  <c r="N19" i="10" s="1"/>
  <c r="M20" i="10"/>
  <c r="N20" i="10" s="1"/>
  <c r="M21" i="10"/>
  <c r="N21" i="10" s="1"/>
  <c r="M22" i="10"/>
  <c r="N22" i="10" s="1"/>
  <c r="M24" i="10"/>
  <c r="N24" i="10" s="1"/>
  <c r="M25" i="10"/>
  <c r="M30" i="10"/>
  <c r="N30" i="10" s="1"/>
  <c r="M31" i="10"/>
  <c r="N31" i="10" s="1"/>
  <c r="M32" i="10"/>
  <c r="N32" i="10" s="1"/>
  <c r="M33" i="10"/>
  <c r="M34" i="10"/>
  <c r="M35" i="10"/>
  <c r="M36" i="10"/>
  <c r="M37" i="10"/>
  <c r="N37" i="10" s="1"/>
  <c r="M38" i="10"/>
  <c r="N38" i="10" s="1"/>
  <c r="M40" i="10"/>
  <c r="M41" i="10"/>
  <c r="M42" i="10"/>
  <c r="N42" i="10" s="1"/>
  <c r="M43" i="10"/>
  <c r="N43" i="10" s="1"/>
  <c r="M44" i="10"/>
  <c r="N44" i="10" s="1"/>
  <c r="M47" i="10"/>
  <c r="M48" i="10"/>
  <c r="N48" i="10" s="1"/>
  <c r="M49" i="10"/>
  <c r="N49" i="10" s="1"/>
  <c r="M50" i="10"/>
  <c r="N50" i="10" s="1"/>
  <c r="M51" i="10"/>
  <c r="M52" i="10"/>
  <c r="N52" i="10" s="1"/>
  <c r="M53" i="10"/>
  <c r="M54" i="10"/>
  <c r="M56" i="10"/>
  <c r="N56" i="10" s="1"/>
  <c r="M57" i="10"/>
  <c r="N57" i="10" s="1"/>
  <c r="M58" i="10"/>
  <c r="M63" i="10"/>
  <c r="N63" i="10" s="1"/>
  <c r="M69" i="10"/>
  <c r="N69" i="10" s="1"/>
  <c r="I4" i="10"/>
  <c r="J4" i="10" s="1"/>
  <c r="I5" i="10"/>
  <c r="J5" i="10" s="1"/>
  <c r="I6" i="10"/>
  <c r="I7" i="10"/>
  <c r="J7" i="10" s="1"/>
  <c r="I8" i="10"/>
  <c r="J8" i="10" s="1"/>
  <c r="I10" i="10"/>
  <c r="J10" i="10" s="1"/>
  <c r="I11" i="10"/>
  <c r="J11" i="10" s="1"/>
  <c r="I12" i="10"/>
  <c r="J12" i="10" s="1"/>
  <c r="I13" i="10"/>
  <c r="I14" i="10"/>
  <c r="I15" i="10"/>
  <c r="I19" i="10"/>
  <c r="J19" i="10" s="1"/>
  <c r="I20" i="10"/>
  <c r="J20" i="10" s="1"/>
  <c r="I21" i="10"/>
  <c r="J21" i="10" s="1"/>
  <c r="I22" i="10"/>
  <c r="J22" i="10" s="1"/>
  <c r="I24" i="10"/>
  <c r="J24" i="10" s="1"/>
  <c r="I25" i="10"/>
  <c r="I30" i="10"/>
  <c r="J30" i="10" s="1"/>
  <c r="I31" i="10"/>
  <c r="J31" i="10" s="1"/>
  <c r="I32" i="10"/>
  <c r="J32" i="10" s="1"/>
  <c r="I33" i="10"/>
  <c r="I34" i="10"/>
  <c r="I35" i="10"/>
  <c r="I36" i="10"/>
  <c r="I37" i="10"/>
  <c r="J37" i="10" s="1"/>
  <c r="I38" i="10"/>
  <c r="J38" i="10" s="1"/>
  <c r="I40" i="10"/>
  <c r="I41" i="10"/>
  <c r="I42" i="10"/>
  <c r="J42" i="10" s="1"/>
  <c r="I43" i="10"/>
  <c r="J43" i="10" s="1"/>
  <c r="I44" i="10"/>
  <c r="J44" i="10" s="1"/>
  <c r="I47" i="10"/>
  <c r="I48" i="10"/>
  <c r="J48" i="10" s="1"/>
  <c r="I49" i="10"/>
  <c r="J49" i="10" s="1"/>
  <c r="I50" i="10"/>
  <c r="J50" i="10" s="1"/>
  <c r="I51" i="10"/>
  <c r="I52" i="10"/>
  <c r="J52" i="10" s="1"/>
  <c r="I53" i="10"/>
  <c r="I54" i="10"/>
  <c r="J54" i="10" s="1"/>
  <c r="I56" i="10"/>
  <c r="J56" i="10" s="1"/>
  <c r="I57" i="10"/>
  <c r="I58" i="10"/>
  <c r="I63" i="10"/>
  <c r="J63" i="10" s="1"/>
  <c r="I69" i="10"/>
  <c r="J69" i="10" s="1"/>
  <c r="E4" i="10"/>
  <c r="F4" i="10" s="1"/>
  <c r="E5" i="10"/>
  <c r="E6" i="10"/>
  <c r="E7" i="10"/>
  <c r="E8" i="10"/>
  <c r="E10" i="10"/>
  <c r="F10" i="10" s="1"/>
  <c r="E11" i="10"/>
  <c r="F11" i="10" s="1"/>
  <c r="E12" i="10"/>
  <c r="F12" i="10" s="1"/>
  <c r="E13" i="10"/>
  <c r="F13" i="10" s="1"/>
  <c r="E14" i="10"/>
  <c r="F14" i="10" s="1"/>
  <c r="E15" i="10"/>
  <c r="F15" i="10" s="1"/>
  <c r="E19" i="10"/>
  <c r="F19" i="10" s="1"/>
  <c r="E20" i="10"/>
  <c r="F20" i="10" s="1"/>
  <c r="E21" i="10"/>
  <c r="F21" i="10" s="1"/>
  <c r="E22" i="10"/>
  <c r="F22" i="10" s="1"/>
  <c r="E24" i="10"/>
  <c r="E25" i="10"/>
  <c r="E30" i="10"/>
  <c r="F30" i="10" s="1"/>
  <c r="E31" i="10"/>
  <c r="F31" i="10" s="1"/>
  <c r="E32" i="10"/>
  <c r="F32" i="10" s="1"/>
  <c r="E33" i="10"/>
  <c r="E34" i="10"/>
  <c r="F34" i="10" s="1"/>
  <c r="E35" i="10"/>
  <c r="E36" i="10"/>
  <c r="F36" i="10" s="1"/>
  <c r="E37" i="10"/>
  <c r="E38" i="10"/>
  <c r="F38" i="10" s="1"/>
  <c r="E40" i="10"/>
  <c r="F40" i="10" s="1"/>
  <c r="E41" i="10"/>
  <c r="F41" i="10" s="1"/>
  <c r="E42" i="10"/>
  <c r="F42" i="10" s="1"/>
  <c r="E43" i="10"/>
  <c r="F43" i="10" s="1"/>
  <c r="E44" i="10"/>
  <c r="F44" i="10" s="1"/>
  <c r="E47" i="10"/>
  <c r="F47" i="10" s="1"/>
  <c r="E48" i="10"/>
  <c r="F48" i="10" s="1"/>
  <c r="E49" i="10"/>
  <c r="F49" i="10" s="1"/>
  <c r="E50" i="10"/>
  <c r="E51" i="10"/>
  <c r="F51" i="10" s="1"/>
  <c r="E52" i="10"/>
  <c r="F52" i="10" s="1"/>
  <c r="E53" i="10"/>
  <c r="F53" i="10" s="1"/>
  <c r="E54" i="10"/>
  <c r="E56" i="10"/>
  <c r="E57" i="10"/>
  <c r="E58" i="10"/>
  <c r="F58" i="10" s="1"/>
  <c r="E63" i="10"/>
  <c r="F63" i="10" s="1"/>
  <c r="E69" i="10"/>
  <c r="F69" i="10" s="1"/>
  <c r="N65" i="11"/>
  <c r="N63" i="11" s="1"/>
  <c r="H65" i="11"/>
  <c r="H63" i="11" s="1"/>
  <c r="I63" i="11" s="1"/>
  <c r="E65" i="11"/>
  <c r="F65" i="11" s="1"/>
  <c r="K63" i="11"/>
  <c r="L63" i="11" s="1"/>
  <c r="E63" i="11"/>
  <c r="F63" i="11" s="1"/>
  <c r="B63" i="11"/>
  <c r="C63" i="11" s="1"/>
  <c r="N62" i="11"/>
  <c r="K62" i="11"/>
  <c r="L62" i="11" s="1"/>
  <c r="H62" i="11"/>
  <c r="I62" i="11" s="1"/>
  <c r="E62" i="11"/>
  <c r="F62" i="11" s="1"/>
  <c r="B62" i="11"/>
  <c r="C62" i="11" s="1"/>
  <c r="N56" i="11"/>
  <c r="K56" i="11"/>
  <c r="L56" i="11" s="1"/>
  <c r="H56" i="11"/>
  <c r="I56" i="11" s="1"/>
  <c r="E56" i="11"/>
  <c r="F56" i="11" s="1"/>
  <c r="B56" i="11"/>
  <c r="B29" i="11" s="1"/>
  <c r="C29" i="11" s="1"/>
  <c r="N53" i="11"/>
  <c r="K47" i="11"/>
  <c r="L47" i="11" s="1"/>
  <c r="H47" i="11"/>
  <c r="I47" i="11" s="1"/>
  <c r="E47" i="11"/>
  <c r="F47" i="11" s="1"/>
  <c r="K46" i="11"/>
  <c r="L46" i="11" s="1"/>
  <c r="H46" i="11"/>
  <c r="I46" i="11" s="1"/>
  <c r="E46" i="11"/>
  <c r="F46" i="11" s="1"/>
  <c r="K39" i="11"/>
  <c r="L39" i="11" s="1"/>
  <c r="H39" i="11"/>
  <c r="I39" i="11" s="1"/>
  <c r="E39" i="11"/>
  <c r="F39" i="11" s="1"/>
  <c r="N24" i="11"/>
  <c r="K23" i="11"/>
  <c r="L23" i="11" s="1"/>
  <c r="H23" i="11"/>
  <c r="I23" i="11" s="1"/>
  <c r="E23" i="11"/>
  <c r="F23" i="11" s="1"/>
  <c r="B23" i="11"/>
  <c r="C23" i="11" s="1"/>
  <c r="N18" i="11"/>
  <c r="K18" i="11"/>
  <c r="H18" i="11"/>
  <c r="I18" i="11" s="1"/>
  <c r="E18" i="11"/>
  <c r="B18" i="11"/>
  <c r="C18" i="11" s="1"/>
  <c r="N4" i="11"/>
  <c r="O21" i="11" s="1"/>
  <c r="K3" i="11"/>
  <c r="H3" i="11"/>
  <c r="E3" i="11"/>
  <c r="B3" i="11"/>
  <c r="P64" i="10"/>
  <c r="H64" i="10"/>
  <c r="D64" i="10"/>
  <c r="E64" i="10" s="1"/>
  <c r="L62" i="10"/>
  <c r="D62" i="10"/>
  <c r="B62" i="10"/>
  <c r="P61" i="10"/>
  <c r="L61" i="10"/>
  <c r="H61" i="10"/>
  <c r="D61" i="10"/>
  <c r="B61" i="10"/>
  <c r="P55" i="10"/>
  <c r="L55" i="10"/>
  <c r="H55" i="10"/>
  <c r="D55" i="10"/>
  <c r="B55" i="10"/>
  <c r="B29" i="10" s="1"/>
  <c r="P52" i="10"/>
  <c r="Q52" i="10" s="1"/>
  <c r="R52" i="10" s="1"/>
  <c r="L46" i="10"/>
  <c r="H46" i="10"/>
  <c r="D46" i="10"/>
  <c r="E46" i="10" s="1"/>
  <c r="F46" i="10" s="1"/>
  <c r="L45" i="10"/>
  <c r="H45" i="10"/>
  <c r="D45" i="10"/>
  <c r="L39" i="10"/>
  <c r="H39" i="10"/>
  <c r="D39" i="10"/>
  <c r="E39" i="10" s="1"/>
  <c r="F39" i="10" s="1"/>
  <c r="P24" i="10"/>
  <c r="L23" i="10"/>
  <c r="H23" i="10"/>
  <c r="D23" i="10"/>
  <c r="B23" i="10"/>
  <c r="P18" i="10"/>
  <c r="L18" i="10"/>
  <c r="H18" i="10"/>
  <c r="D18" i="10"/>
  <c r="B18" i="10"/>
  <c r="P4" i="10"/>
  <c r="L3" i="10"/>
  <c r="H3" i="10"/>
  <c r="D3" i="10"/>
  <c r="B3" i="10"/>
  <c r="C6" i="4"/>
  <c r="D6" i="4"/>
  <c r="E6" i="4"/>
  <c r="B6" i="4"/>
  <c r="C26" i="4"/>
  <c r="D26" i="4"/>
  <c r="E26" i="4"/>
  <c r="B26" i="4"/>
  <c r="E64" i="4"/>
  <c r="N102" i="5"/>
  <c r="K102" i="5"/>
  <c r="H102" i="5"/>
  <c r="E102" i="5"/>
  <c r="B102" i="5"/>
  <c r="N97" i="5"/>
  <c r="K97" i="5"/>
  <c r="H97" i="5"/>
  <c r="E97" i="5"/>
  <c r="B97" i="5"/>
  <c r="N94" i="5"/>
  <c r="K94" i="5"/>
  <c r="H94" i="5"/>
  <c r="E94" i="5"/>
  <c r="B94" i="5"/>
  <c r="N92" i="5"/>
  <c r="K92" i="5"/>
  <c r="H92" i="5"/>
  <c r="E92" i="5"/>
  <c r="B92" i="5"/>
  <c r="N84" i="5"/>
  <c r="K84" i="5"/>
  <c r="H84" i="5"/>
  <c r="E84" i="5"/>
  <c r="B84" i="5"/>
  <c r="N81" i="5"/>
  <c r="K81" i="5"/>
  <c r="H81" i="5"/>
  <c r="E81" i="5"/>
  <c r="B81" i="5"/>
  <c r="N79" i="5"/>
  <c r="K79" i="5"/>
  <c r="H79" i="5"/>
  <c r="E79" i="5"/>
  <c r="B79" i="5"/>
  <c r="N76" i="5"/>
  <c r="K76" i="5"/>
  <c r="H76" i="5"/>
  <c r="E76" i="5"/>
  <c r="B76" i="5"/>
  <c r="N67" i="5"/>
  <c r="K67" i="5"/>
  <c r="H67" i="5"/>
  <c r="E67" i="5"/>
  <c r="B67" i="5"/>
  <c r="N65" i="5"/>
  <c r="K65" i="5"/>
  <c r="H65" i="5"/>
  <c r="E65" i="5"/>
  <c r="B65" i="5"/>
  <c r="N58" i="5"/>
  <c r="K58" i="5"/>
  <c r="H58" i="5"/>
  <c r="E58" i="5"/>
  <c r="B58" i="5"/>
  <c r="N56" i="5"/>
  <c r="K56" i="5"/>
  <c r="H56" i="5"/>
  <c r="E56" i="5"/>
  <c r="B56" i="5"/>
  <c r="N53" i="5"/>
  <c r="K53" i="5"/>
  <c r="H53" i="5"/>
  <c r="E53" i="5"/>
  <c r="B53" i="5"/>
  <c r="N49" i="5"/>
  <c r="K49" i="5"/>
  <c r="H49" i="5"/>
  <c r="E49" i="5"/>
  <c r="B49" i="5"/>
  <c r="N39" i="5"/>
  <c r="K39" i="5"/>
  <c r="H39" i="5"/>
  <c r="E39" i="5"/>
  <c r="B39" i="5"/>
  <c r="N37" i="5"/>
  <c r="K37" i="5"/>
  <c r="H37" i="5"/>
  <c r="E37" i="5"/>
  <c r="B37" i="5"/>
  <c r="N27" i="5"/>
  <c r="K27" i="5"/>
  <c r="H27" i="5"/>
  <c r="E27" i="5"/>
  <c r="B27" i="5"/>
  <c r="N20" i="5"/>
  <c r="K20" i="5"/>
  <c r="H20" i="5"/>
  <c r="E20" i="5"/>
  <c r="B20" i="5"/>
  <c r="N16" i="5"/>
  <c r="K16" i="5"/>
  <c r="H16" i="5"/>
  <c r="E16" i="5"/>
  <c r="B16" i="5"/>
  <c r="N9" i="5"/>
  <c r="K9" i="5"/>
  <c r="H9" i="5"/>
  <c r="E9" i="5"/>
  <c r="B9" i="5"/>
  <c r="F67" i="4"/>
  <c r="F65" i="4" s="1"/>
  <c r="D67" i="4"/>
  <c r="D65" i="4" s="1"/>
  <c r="C67" i="4"/>
  <c r="C65" i="4" s="1"/>
  <c r="E65" i="4"/>
  <c r="B65" i="4"/>
  <c r="F64" i="4"/>
  <c r="D64" i="4"/>
  <c r="C64" i="4"/>
  <c r="B64" i="4"/>
  <c r="F58" i="4"/>
  <c r="E58" i="4"/>
  <c r="D58" i="4"/>
  <c r="C58" i="4"/>
  <c r="B58" i="4"/>
  <c r="B32" i="4" s="1"/>
  <c r="F55" i="4"/>
  <c r="E49" i="4"/>
  <c r="D49" i="4"/>
  <c r="C49" i="4"/>
  <c r="E48" i="4"/>
  <c r="D48" i="4"/>
  <c r="C48" i="4"/>
  <c r="E42" i="4"/>
  <c r="D42" i="4"/>
  <c r="C42" i="4"/>
  <c r="F27" i="4"/>
  <c r="F26" i="4" s="1"/>
  <c r="F21" i="4"/>
  <c r="E21" i="4"/>
  <c r="D21" i="4"/>
  <c r="C21" i="4"/>
  <c r="B21" i="4"/>
  <c r="F7" i="4"/>
  <c r="F6" i="4" s="1"/>
  <c r="B42" i="5" l="1"/>
  <c r="E3" i="10"/>
  <c r="F3" i="10" s="1"/>
  <c r="I3" i="10"/>
  <c r="J3" i="10" s="1"/>
  <c r="E18" i="10"/>
  <c r="F18" i="10" s="1"/>
  <c r="K29" i="11"/>
  <c r="L29" i="11" s="1"/>
  <c r="L29" i="10"/>
  <c r="I45" i="10"/>
  <c r="J45" i="10" s="1"/>
  <c r="I55" i="10"/>
  <c r="J55" i="10" s="1"/>
  <c r="E61" i="10"/>
  <c r="F61" i="10" s="1"/>
  <c r="N3" i="11"/>
  <c r="B17" i="11"/>
  <c r="C17" i="11" s="1"/>
  <c r="O24" i="11"/>
  <c r="O18" i="11"/>
  <c r="O53" i="11"/>
  <c r="O62" i="11"/>
  <c r="I65" i="11"/>
  <c r="O5" i="11"/>
  <c r="O15" i="11"/>
  <c r="O13" i="11"/>
  <c r="O11" i="11"/>
  <c r="O8" i="11"/>
  <c r="O6" i="11"/>
  <c r="O70" i="11"/>
  <c r="O64" i="11"/>
  <c r="O59" i="11"/>
  <c r="O57" i="11"/>
  <c r="O55" i="11"/>
  <c r="O51" i="11"/>
  <c r="O49" i="11"/>
  <c r="O47" i="11"/>
  <c r="O45" i="11"/>
  <c r="O43" i="11"/>
  <c r="O41" i="11"/>
  <c r="O39" i="11"/>
  <c r="O37" i="11"/>
  <c r="O35" i="11"/>
  <c r="O33" i="11"/>
  <c r="O31" i="11"/>
  <c r="O25" i="11"/>
  <c r="O22" i="11"/>
  <c r="O20" i="11"/>
  <c r="B17" i="10"/>
  <c r="I18" i="10"/>
  <c r="J18" i="10" s="1"/>
  <c r="E23" i="10"/>
  <c r="M23" i="10"/>
  <c r="N23" i="10" s="1"/>
  <c r="I39" i="10"/>
  <c r="J39" i="10" s="1"/>
  <c r="D29" i="10"/>
  <c r="E29" i="10" s="1"/>
  <c r="F29" i="10" s="1"/>
  <c r="I46" i="10"/>
  <c r="J46" i="10" s="1"/>
  <c r="E55" i="10"/>
  <c r="F55" i="10" s="1"/>
  <c r="M55" i="10"/>
  <c r="N55" i="10" s="1"/>
  <c r="I61" i="10"/>
  <c r="J61" i="10" s="1"/>
  <c r="Q61" i="10"/>
  <c r="R61" i="10" s="1"/>
  <c r="E17" i="11"/>
  <c r="F17" i="11" s="1"/>
  <c r="N23" i="11"/>
  <c r="O23" i="11" s="1"/>
  <c r="E29" i="11"/>
  <c r="F29" i="11" s="1"/>
  <c r="H29" i="11"/>
  <c r="I29" i="11" s="1"/>
  <c r="N29" i="11"/>
  <c r="O29" i="11" s="1"/>
  <c r="O63" i="11"/>
  <c r="C56" i="11"/>
  <c r="O4" i="11"/>
  <c r="O14" i="11"/>
  <c r="O12" i="11"/>
  <c r="O10" i="11"/>
  <c r="O7" i="11"/>
  <c r="O19" i="11"/>
  <c r="O65" i="11"/>
  <c r="O58" i="11"/>
  <c r="O56" i="11"/>
  <c r="O54" i="11"/>
  <c r="O52" i="11"/>
  <c r="O50" i="11"/>
  <c r="O48" i="11"/>
  <c r="O46" i="11"/>
  <c r="O44" i="11"/>
  <c r="O42" i="11"/>
  <c r="O40" i="11"/>
  <c r="O38" i="11"/>
  <c r="O36" i="11"/>
  <c r="O34" i="11"/>
  <c r="O32" i="11"/>
  <c r="O30" i="11"/>
  <c r="H17" i="11"/>
  <c r="I17" i="11" s="1"/>
  <c r="K17" i="11"/>
  <c r="L17" i="11" s="1"/>
  <c r="F18" i="11"/>
  <c r="L18" i="11"/>
  <c r="E62" i="10"/>
  <c r="F62" i="10" s="1"/>
  <c r="Q18" i="10"/>
  <c r="R18" i="10" s="1"/>
  <c r="Q45" i="10"/>
  <c r="R45" i="10" s="1"/>
  <c r="M45" i="10"/>
  <c r="N45" i="10" s="1"/>
  <c r="M3" i="10"/>
  <c r="N3" i="10" s="1"/>
  <c r="H17" i="10"/>
  <c r="H27" i="10" s="1"/>
  <c r="M18" i="10"/>
  <c r="N18" i="10" s="1"/>
  <c r="I23" i="10"/>
  <c r="J23" i="10" s="1"/>
  <c r="P23" i="10"/>
  <c r="Q23" i="10" s="1"/>
  <c r="R23" i="10" s="1"/>
  <c r="Q24" i="10"/>
  <c r="R24" i="10" s="1"/>
  <c r="Q39" i="10"/>
  <c r="R39" i="10" s="1"/>
  <c r="M39" i="10"/>
  <c r="N39" i="10" s="1"/>
  <c r="Q46" i="10"/>
  <c r="R46" i="10" s="1"/>
  <c r="M46" i="10"/>
  <c r="N46" i="10" s="1"/>
  <c r="Q55" i="10"/>
  <c r="R55" i="10" s="1"/>
  <c r="M61" i="10"/>
  <c r="N61" i="10" s="1"/>
  <c r="H62" i="10"/>
  <c r="I62" i="10" s="1"/>
  <c r="J62" i="10" s="1"/>
  <c r="M64" i="10"/>
  <c r="N64" i="10" s="1"/>
  <c r="E45" i="10"/>
  <c r="F45" i="10" s="1"/>
  <c r="I64" i="10"/>
  <c r="J64" i="10" s="1"/>
  <c r="P3" i="10"/>
  <c r="Q4" i="10"/>
  <c r="R4" i="10" s="1"/>
  <c r="P62" i="10"/>
  <c r="Q62" i="10" s="1"/>
  <c r="R62" i="10" s="1"/>
  <c r="Q64" i="10"/>
  <c r="R64" i="10" s="1"/>
  <c r="B27" i="10"/>
  <c r="B60" i="10" s="1"/>
  <c r="B66" i="10" s="1"/>
  <c r="B67" i="10" s="1"/>
  <c r="B68" i="10" s="1"/>
  <c r="B70" i="10" s="1"/>
  <c r="D17" i="10"/>
  <c r="L17" i="10"/>
  <c r="H29" i="10"/>
  <c r="P29" i="10"/>
  <c r="D27" i="10"/>
  <c r="C32" i="4"/>
  <c r="C68" i="4" s="1"/>
  <c r="E32" i="4"/>
  <c r="E68" i="4" s="1"/>
  <c r="D32" i="4"/>
  <c r="D68" i="4" s="1"/>
  <c r="B68" i="4"/>
  <c r="F32" i="4"/>
  <c r="F68" i="4" s="1"/>
  <c r="C20" i="4"/>
  <c r="E20" i="4"/>
  <c r="E30" i="4" s="1"/>
  <c r="C30" i="4"/>
  <c r="B20" i="4"/>
  <c r="B30" i="4" s="1"/>
  <c r="B63" i="4" s="1"/>
  <c r="B69" i="4" s="1"/>
  <c r="D20" i="4"/>
  <c r="D30" i="4" s="1"/>
  <c r="B24" i="5"/>
  <c r="E42" i="5"/>
  <c r="B73" i="5"/>
  <c r="B87" i="5"/>
  <c r="B106" i="5"/>
  <c r="E24" i="5"/>
  <c r="H24" i="5"/>
  <c r="N24" i="5"/>
  <c r="K42" i="5"/>
  <c r="H73" i="5"/>
  <c r="N73" i="5"/>
  <c r="H87" i="5"/>
  <c r="N87" i="5"/>
  <c r="H106" i="5"/>
  <c r="N106" i="5"/>
  <c r="K24" i="5"/>
  <c r="H42" i="5"/>
  <c r="N42" i="5"/>
  <c r="E73" i="5"/>
  <c r="K73" i="5"/>
  <c r="E87" i="5"/>
  <c r="K87" i="5"/>
  <c r="E106" i="5"/>
  <c r="K106" i="5"/>
  <c r="F20" i="4"/>
  <c r="C97" i="3"/>
  <c r="B97" i="3"/>
  <c r="C102" i="3"/>
  <c r="D102" i="3"/>
  <c r="E102" i="3"/>
  <c r="F102" i="3"/>
  <c r="B102" i="3"/>
  <c r="D97" i="3"/>
  <c r="E97" i="3"/>
  <c r="F97" i="3"/>
  <c r="C94" i="3"/>
  <c r="D94" i="3"/>
  <c r="E94" i="3"/>
  <c r="F94" i="3"/>
  <c r="B94" i="3"/>
  <c r="C92" i="3"/>
  <c r="D92" i="3"/>
  <c r="E92" i="3"/>
  <c r="F92" i="3"/>
  <c r="B92" i="3"/>
  <c r="C84" i="3"/>
  <c r="D84" i="3"/>
  <c r="E84" i="3"/>
  <c r="F84" i="3"/>
  <c r="B84" i="3"/>
  <c r="C81" i="3"/>
  <c r="D81" i="3"/>
  <c r="E81" i="3"/>
  <c r="F81" i="3"/>
  <c r="B81" i="3"/>
  <c r="C79" i="3"/>
  <c r="D79" i="3"/>
  <c r="E79" i="3"/>
  <c r="F79" i="3"/>
  <c r="B79" i="3"/>
  <c r="C76" i="3"/>
  <c r="D76" i="3"/>
  <c r="E76" i="3"/>
  <c r="F76" i="3"/>
  <c r="B76" i="3"/>
  <c r="C67" i="3"/>
  <c r="D67" i="3"/>
  <c r="E67" i="3"/>
  <c r="F67" i="3"/>
  <c r="B67" i="3"/>
  <c r="C65" i="3"/>
  <c r="D65" i="3"/>
  <c r="E65" i="3"/>
  <c r="F65" i="3"/>
  <c r="B65" i="3"/>
  <c r="C58" i="3"/>
  <c r="D58" i="3"/>
  <c r="E58" i="3"/>
  <c r="F58" i="3"/>
  <c r="B58" i="3"/>
  <c r="C56" i="3"/>
  <c r="D56" i="3"/>
  <c r="E56" i="3"/>
  <c r="F56" i="3"/>
  <c r="B56" i="3"/>
  <c r="C53" i="3"/>
  <c r="D53" i="3"/>
  <c r="E53" i="3"/>
  <c r="F53" i="3"/>
  <c r="B53" i="3"/>
  <c r="C49" i="3"/>
  <c r="D49" i="3"/>
  <c r="E49" i="3"/>
  <c r="F49" i="3"/>
  <c r="B49" i="3"/>
  <c r="C39" i="3"/>
  <c r="D39" i="3"/>
  <c r="E39" i="3"/>
  <c r="F39" i="3"/>
  <c r="B39" i="3"/>
  <c r="C37" i="3"/>
  <c r="D37" i="3"/>
  <c r="E37" i="3"/>
  <c r="F37" i="3"/>
  <c r="B37" i="3"/>
  <c r="C27" i="3"/>
  <c r="D27" i="3"/>
  <c r="E27" i="3"/>
  <c r="F27" i="3"/>
  <c r="B27" i="3"/>
  <c r="C20" i="3"/>
  <c r="D20" i="3"/>
  <c r="E20" i="3"/>
  <c r="F20" i="3"/>
  <c r="B20" i="3"/>
  <c r="C16" i="3"/>
  <c r="D16" i="3"/>
  <c r="E16" i="3"/>
  <c r="F16" i="3"/>
  <c r="B16" i="3"/>
  <c r="C9" i="3"/>
  <c r="D9" i="3"/>
  <c r="E9" i="3"/>
  <c r="F9" i="3"/>
  <c r="B9" i="3"/>
  <c r="Q19" i="1"/>
  <c r="R19" i="1" s="1"/>
  <c r="Q21" i="1"/>
  <c r="R21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Q35" i="1"/>
  <c r="Q36" i="1"/>
  <c r="R36" i="1" s="1"/>
  <c r="Q37" i="1"/>
  <c r="R37" i="1" s="1"/>
  <c r="Q39" i="1"/>
  <c r="R39" i="1" s="1"/>
  <c r="Q42" i="1"/>
  <c r="R42" i="1" s="1"/>
  <c r="Q46" i="1"/>
  <c r="R46" i="1" s="1"/>
  <c r="Q47" i="1"/>
  <c r="R47" i="1" s="1"/>
  <c r="Q48" i="1"/>
  <c r="R48" i="1" s="1"/>
  <c r="Q49" i="1"/>
  <c r="Q50" i="1"/>
  <c r="R50" i="1" s="1"/>
  <c r="Q51" i="1"/>
  <c r="R51" i="1" s="1"/>
  <c r="Q52" i="1"/>
  <c r="R52" i="1" s="1"/>
  <c r="Q53" i="1"/>
  <c r="Q54" i="1"/>
  <c r="Q55" i="1"/>
  <c r="R55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Q62" i="1"/>
  <c r="Q63" i="1"/>
  <c r="Q64" i="1"/>
  <c r="Q65" i="1"/>
  <c r="Q66" i="1"/>
  <c r="Q67" i="1"/>
  <c r="R67" i="1" s="1"/>
  <c r="Q69" i="1"/>
  <c r="R69" i="1" s="1"/>
  <c r="Q72" i="1"/>
  <c r="Q73" i="1"/>
  <c r="Q74" i="1"/>
  <c r="Q75" i="1"/>
  <c r="Q76" i="1"/>
  <c r="Q77" i="1"/>
  <c r="R77" i="1" s="1"/>
  <c r="Q78" i="1"/>
  <c r="R78" i="1" s="1"/>
  <c r="Q79" i="1"/>
  <c r="R79" i="1" s="1"/>
  <c r="Q80" i="1"/>
  <c r="R80" i="1" s="1"/>
  <c r="Q81" i="1"/>
  <c r="R81" i="1" s="1"/>
  <c r="Q83" i="1"/>
  <c r="R83" i="1" s="1"/>
  <c r="Q85" i="1"/>
  <c r="R85" i="1" s="1"/>
  <c r="Q88" i="1"/>
  <c r="R88" i="1" s="1"/>
  <c r="Q89" i="1"/>
  <c r="R89" i="1" s="1"/>
  <c r="Q90" i="1"/>
  <c r="R90" i="1" s="1"/>
  <c r="Q91" i="1"/>
  <c r="R91" i="1" s="1"/>
  <c r="Q92" i="1"/>
  <c r="R92" i="1" s="1"/>
  <c r="Q93" i="1"/>
  <c r="R93" i="1" s="1"/>
  <c r="Q94" i="1"/>
  <c r="R94" i="1" s="1"/>
  <c r="Q95" i="1"/>
  <c r="R95" i="1" s="1"/>
  <c r="Q96" i="1"/>
  <c r="R96" i="1" s="1"/>
  <c r="Q97" i="1"/>
  <c r="Q98" i="1"/>
  <c r="R98" i="1" s="1"/>
  <c r="Q99" i="1"/>
  <c r="R99" i="1" s="1"/>
  <c r="Q102" i="1"/>
  <c r="R102" i="1" s="1"/>
  <c r="Q104" i="1"/>
  <c r="R104" i="1" s="1"/>
  <c r="Q6" i="1"/>
  <c r="R6" i="1" s="1"/>
  <c r="Q7" i="1"/>
  <c r="R7" i="1" s="1"/>
  <c r="Q8" i="1"/>
  <c r="Q9" i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Q17" i="1"/>
  <c r="Q18" i="1"/>
  <c r="Q5" i="1"/>
  <c r="R5" i="1" s="1"/>
  <c r="M6" i="1"/>
  <c r="N6" i="1" s="1"/>
  <c r="M7" i="1"/>
  <c r="N7" i="1" s="1"/>
  <c r="M8" i="1"/>
  <c r="M9" i="1"/>
  <c r="M10" i="1"/>
  <c r="M11" i="1"/>
  <c r="N11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M18" i="1"/>
  <c r="M19" i="1"/>
  <c r="N19" i="1" s="1"/>
  <c r="M21" i="1"/>
  <c r="N21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N33" i="1" s="1"/>
  <c r="M34" i="1"/>
  <c r="M35" i="1"/>
  <c r="M36" i="1"/>
  <c r="N36" i="1" s="1"/>
  <c r="M37" i="1"/>
  <c r="N37" i="1" s="1"/>
  <c r="M39" i="1"/>
  <c r="N39" i="1" s="1"/>
  <c r="M42" i="1"/>
  <c r="N42" i="1" s="1"/>
  <c r="M46" i="1"/>
  <c r="N46" i="1" s="1"/>
  <c r="M47" i="1"/>
  <c r="N47" i="1" s="1"/>
  <c r="M48" i="1"/>
  <c r="N48" i="1" s="1"/>
  <c r="M49" i="1"/>
  <c r="M50" i="1"/>
  <c r="N50" i="1" s="1"/>
  <c r="M51" i="1"/>
  <c r="N51" i="1" s="1"/>
  <c r="M52" i="1"/>
  <c r="M53" i="1"/>
  <c r="M54" i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M62" i="1"/>
  <c r="M63" i="1"/>
  <c r="M64" i="1"/>
  <c r="M65" i="1"/>
  <c r="M66" i="1"/>
  <c r="M67" i="1"/>
  <c r="N67" i="1" s="1"/>
  <c r="M69" i="1"/>
  <c r="N69" i="1" s="1"/>
  <c r="M72" i="1"/>
  <c r="M73" i="1"/>
  <c r="M74" i="1"/>
  <c r="M75" i="1"/>
  <c r="M76" i="1"/>
  <c r="M77" i="1"/>
  <c r="N77" i="1" s="1"/>
  <c r="M78" i="1"/>
  <c r="N78" i="1" s="1"/>
  <c r="M79" i="1"/>
  <c r="N79" i="1" s="1"/>
  <c r="M80" i="1"/>
  <c r="N80" i="1" s="1"/>
  <c r="M81" i="1"/>
  <c r="N81" i="1" s="1"/>
  <c r="M83" i="1"/>
  <c r="N83" i="1" s="1"/>
  <c r="M85" i="1"/>
  <c r="N85" i="1" s="1"/>
  <c r="M88" i="1"/>
  <c r="N88" i="1" s="1"/>
  <c r="M89" i="1"/>
  <c r="N89" i="1" s="1"/>
  <c r="M90" i="1"/>
  <c r="N90" i="1" s="1"/>
  <c r="M91" i="1"/>
  <c r="N91" i="1" s="1"/>
  <c r="M92" i="1"/>
  <c r="N92" i="1" s="1"/>
  <c r="M93" i="1"/>
  <c r="N93" i="1" s="1"/>
  <c r="M94" i="1"/>
  <c r="N94" i="1" s="1"/>
  <c r="M95" i="1"/>
  <c r="N95" i="1" s="1"/>
  <c r="M96" i="1"/>
  <c r="N96" i="1" s="1"/>
  <c r="M97" i="1"/>
  <c r="M98" i="1"/>
  <c r="N98" i="1" s="1"/>
  <c r="M99" i="1"/>
  <c r="N99" i="1" s="1"/>
  <c r="M102" i="1"/>
  <c r="N102" i="1" s="1"/>
  <c r="M104" i="1"/>
  <c r="N104" i="1" s="1"/>
  <c r="M5" i="1"/>
  <c r="N5" i="1" s="1"/>
  <c r="I6" i="1"/>
  <c r="J6" i="1" s="1"/>
  <c r="I7" i="1"/>
  <c r="J7" i="1" s="1"/>
  <c r="I8" i="1"/>
  <c r="I9" i="1"/>
  <c r="I10" i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I18" i="1"/>
  <c r="I19" i="1"/>
  <c r="J19" i="1" s="1"/>
  <c r="I21" i="1"/>
  <c r="J21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9" i="1"/>
  <c r="J39" i="1" s="1"/>
  <c r="I42" i="1"/>
  <c r="J42" i="1" s="1"/>
  <c r="I46" i="1"/>
  <c r="J46" i="1" s="1"/>
  <c r="I47" i="1"/>
  <c r="J47" i="1" s="1"/>
  <c r="I48" i="1"/>
  <c r="J48" i="1" s="1"/>
  <c r="I49" i="1"/>
  <c r="I50" i="1"/>
  <c r="J50" i="1" s="1"/>
  <c r="I51" i="1"/>
  <c r="J51" i="1" s="1"/>
  <c r="I52" i="1"/>
  <c r="J52" i="1" s="1"/>
  <c r="I53" i="1"/>
  <c r="I54" i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I62" i="1"/>
  <c r="I63" i="1"/>
  <c r="I64" i="1"/>
  <c r="I65" i="1"/>
  <c r="I66" i="1"/>
  <c r="I67" i="1"/>
  <c r="J67" i="1" s="1"/>
  <c r="I69" i="1"/>
  <c r="J69" i="1" s="1"/>
  <c r="I72" i="1"/>
  <c r="I73" i="1"/>
  <c r="I74" i="1"/>
  <c r="I75" i="1"/>
  <c r="I76" i="1"/>
  <c r="I77" i="1"/>
  <c r="J77" i="1" s="1"/>
  <c r="I78" i="1"/>
  <c r="J78" i="1" s="1"/>
  <c r="I79" i="1"/>
  <c r="J79" i="1" s="1"/>
  <c r="I80" i="1"/>
  <c r="J80" i="1" s="1"/>
  <c r="I81" i="1"/>
  <c r="J81" i="1" s="1"/>
  <c r="I83" i="1"/>
  <c r="J83" i="1" s="1"/>
  <c r="I85" i="1"/>
  <c r="J85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I98" i="1"/>
  <c r="J98" i="1" s="1"/>
  <c r="I99" i="1"/>
  <c r="J99" i="1" s="1"/>
  <c r="I102" i="1"/>
  <c r="J102" i="1" s="1"/>
  <c r="I104" i="1"/>
  <c r="J104" i="1" s="1"/>
  <c r="I5" i="1"/>
  <c r="J5" i="1" s="1"/>
  <c r="E6" i="1"/>
  <c r="F6" i="1" s="1"/>
  <c r="E7" i="1"/>
  <c r="F7" i="1" s="1"/>
  <c r="E8" i="1"/>
  <c r="E9" i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E17" i="1"/>
  <c r="E18" i="1"/>
  <c r="E19" i="1"/>
  <c r="E21" i="1"/>
  <c r="F21" i="1" s="1"/>
  <c r="E24" i="1"/>
  <c r="F24" i="1" s="1"/>
  <c r="E25" i="1"/>
  <c r="F25" i="1" s="1"/>
  <c r="E26" i="1"/>
  <c r="F26" i="1" s="1"/>
  <c r="E27" i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9" i="1"/>
  <c r="F39" i="1" s="1"/>
  <c r="E42" i="1"/>
  <c r="F42" i="1" s="1"/>
  <c r="E46" i="1"/>
  <c r="F46" i="1" s="1"/>
  <c r="E47" i="1"/>
  <c r="F47" i="1" s="1"/>
  <c r="E48" i="1"/>
  <c r="F48" i="1" s="1"/>
  <c r="E49" i="1"/>
  <c r="E50" i="1"/>
  <c r="F50" i="1" s="1"/>
  <c r="E51" i="1"/>
  <c r="F51" i="1" s="1"/>
  <c r="E52" i="1"/>
  <c r="E53" i="1"/>
  <c r="F53" i="1" s="1"/>
  <c r="E54" i="1"/>
  <c r="F54" i="1" s="1"/>
  <c r="E55" i="1"/>
  <c r="F55" i="1" s="1"/>
  <c r="E56" i="1"/>
  <c r="E57" i="1"/>
  <c r="E58" i="1"/>
  <c r="E59" i="1"/>
  <c r="E60" i="1"/>
  <c r="F60" i="1" s="1"/>
  <c r="E61" i="1"/>
  <c r="E62" i="1"/>
  <c r="F62" i="1" s="1"/>
  <c r="E63" i="1"/>
  <c r="F63" i="1" s="1"/>
  <c r="E64" i="1"/>
  <c r="F64" i="1" s="1"/>
  <c r="E65" i="1"/>
  <c r="F65" i="1" s="1"/>
  <c r="E66" i="1"/>
  <c r="F66" i="1" s="1"/>
  <c r="E67" i="1"/>
  <c r="E69" i="1"/>
  <c r="F69" i="1" s="1"/>
  <c r="E72" i="1"/>
  <c r="E73" i="1"/>
  <c r="E74" i="1"/>
  <c r="E75" i="1"/>
  <c r="E76" i="1"/>
  <c r="E77" i="1"/>
  <c r="F77" i="1" s="1"/>
  <c r="E78" i="1"/>
  <c r="F78" i="1" s="1"/>
  <c r="E79" i="1"/>
  <c r="F79" i="1" s="1"/>
  <c r="E80" i="1"/>
  <c r="E81" i="1"/>
  <c r="E83" i="1"/>
  <c r="F83" i="1" s="1"/>
  <c r="E85" i="1"/>
  <c r="F85" i="1" s="1"/>
  <c r="E88" i="1"/>
  <c r="F88" i="1" s="1"/>
  <c r="E89" i="1"/>
  <c r="F89" i="1" s="1"/>
  <c r="E90" i="1"/>
  <c r="F90" i="1" s="1"/>
  <c r="E91" i="1"/>
  <c r="F91" i="1" s="1"/>
  <c r="E92" i="1"/>
  <c r="F92" i="1" s="1"/>
  <c r="E93" i="1"/>
  <c r="F93" i="1" s="1"/>
  <c r="E94" i="1"/>
  <c r="E95" i="1"/>
  <c r="E96" i="1"/>
  <c r="E97" i="1"/>
  <c r="F97" i="1" s="1"/>
  <c r="E98" i="1"/>
  <c r="F98" i="1" s="1"/>
  <c r="E99" i="1"/>
  <c r="F99" i="1" s="1"/>
  <c r="E102" i="1"/>
  <c r="F102" i="1" s="1"/>
  <c r="E104" i="1"/>
  <c r="F104" i="1" s="1"/>
  <c r="E5" i="1"/>
  <c r="F5" i="1" s="1"/>
  <c r="B42" i="3" l="1"/>
  <c r="E42" i="3"/>
  <c r="C42" i="3"/>
  <c r="F42" i="3"/>
  <c r="D42" i="3"/>
  <c r="F73" i="3"/>
  <c r="D73" i="3"/>
  <c r="F87" i="3"/>
  <c r="D87" i="3"/>
  <c r="F106" i="3"/>
  <c r="D106" i="3"/>
  <c r="M29" i="10"/>
  <c r="N29" i="10" s="1"/>
  <c r="E17" i="10"/>
  <c r="F17" i="10" s="1"/>
  <c r="B24" i="3"/>
  <c r="E24" i="3"/>
  <c r="C24" i="3"/>
  <c r="F24" i="3"/>
  <c r="D24" i="3"/>
  <c r="B73" i="3"/>
  <c r="E73" i="3"/>
  <c r="C73" i="3"/>
  <c r="B87" i="3"/>
  <c r="E87" i="3"/>
  <c r="C87" i="3"/>
  <c r="B106" i="3"/>
  <c r="E106" i="3"/>
  <c r="C106" i="3"/>
  <c r="E27" i="11"/>
  <c r="B27" i="11"/>
  <c r="M62" i="10"/>
  <c r="N62" i="10" s="1"/>
  <c r="N17" i="11"/>
  <c r="H27" i="11"/>
  <c r="K27" i="11"/>
  <c r="Q29" i="10"/>
  <c r="R29" i="10" s="1"/>
  <c r="L27" i="10"/>
  <c r="M17" i="10"/>
  <c r="N17" i="10" s="1"/>
  <c r="H60" i="10"/>
  <c r="I27" i="10"/>
  <c r="J27" i="10" s="1"/>
  <c r="Q3" i="10"/>
  <c r="R3" i="10" s="1"/>
  <c r="I17" i="10"/>
  <c r="J17" i="10" s="1"/>
  <c r="D60" i="10"/>
  <c r="E27" i="10"/>
  <c r="F27" i="10" s="1"/>
  <c r="I29" i="10"/>
  <c r="J29" i="10" s="1"/>
  <c r="P17" i="10"/>
  <c r="Q17" i="10" s="1"/>
  <c r="R17" i="10" s="1"/>
  <c r="E63" i="4"/>
  <c r="E69" i="4" s="1"/>
  <c r="E70" i="4" s="1"/>
  <c r="D63" i="4"/>
  <c r="D69" i="4" s="1"/>
  <c r="D70" i="4" s="1"/>
  <c r="D71" i="4" s="1"/>
  <c r="D73" i="4" s="1"/>
  <c r="C63" i="4"/>
  <c r="C69" i="4" s="1"/>
  <c r="C70" i="4" s="1"/>
  <c r="C71" i="4" s="1"/>
  <c r="C73" i="4" s="1"/>
  <c r="F30" i="4"/>
  <c r="F63" i="4" s="1"/>
  <c r="F69" i="4" s="1"/>
  <c r="F70" i="4" s="1"/>
  <c r="F71" i="4" s="1"/>
  <c r="F73" i="4" s="1"/>
  <c r="E45" i="5"/>
  <c r="F16" i="5" s="1"/>
  <c r="B89" i="5"/>
  <c r="B45" i="5"/>
  <c r="E89" i="5"/>
  <c r="K45" i="5"/>
  <c r="L42" i="5" s="1"/>
  <c r="N45" i="5"/>
  <c r="O106" i="5" s="1"/>
  <c r="H45" i="5"/>
  <c r="I24" i="5" s="1"/>
  <c r="K89" i="5"/>
  <c r="N89" i="5"/>
  <c r="H89" i="5"/>
  <c r="F36" i="5"/>
  <c r="B70" i="4"/>
  <c r="B71" i="4" s="1"/>
  <c r="B73" i="4" s="1"/>
  <c r="F29" i="5" l="1"/>
  <c r="F42" i="5"/>
  <c r="F15" i="5"/>
  <c r="F9" i="5"/>
  <c r="F12" i="5"/>
  <c r="F28" i="5"/>
  <c r="F27" i="5"/>
  <c r="E89" i="3"/>
  <c r="E108" i="3" s="1"/>
  <c r="D45" i="3"/>
  <c r="C45" i="3"/>
  <c r="B45" i="3"/>
  <c r="F89" i="3"/>
  <c r="F108" i="3" s="1"/>
  <c r="F45" i="3"/>
  <c r="E45" i="3"/>
  <c r="D89" i="3"/>
  <c r="D108" i="3" s="1"/>
  <c r="D111" i="3" s="1"/>
  <c r="F8" i="5"/>
  <c r="F37" i="5"/>
  <c r="F17" i="5"/>
  <c r="F35" i="5"/>
  <c r="F18" i="5"/>
  <c r="F40" i="5"/>
  <c r="F32" i="5"/>
  <c r="F24" i="5"/>
  <c r="B61" i="11"/>
  <c r="C27" i="11"/>
  <c r="C89" i="3"/>
  <c r="C108" i="3" s="1"/>
  <c r="C111" i="3" s="1"/>
  <c r="B89" i="3"/>
  <c r="B108" i="3" s="1"/>
  <c r="E61" i="11"/>
  <c r="F27" i="11"/>
  <c r="O17" i="11"/>
  <c r="N27" i="11"/>
  <c r="H61" i="11"/>
  <c r="I27" i="11"/>
  <c r="K61" i="11"/>
  <c r="L27" i="11"/>
  <c r="P27" i="10"/>
  <c r="H66" i="10"/>
  <c r="I60" i="10"/>
  <c r="J60" i="10" s="1"/>
  <c r="L60" i="10"/>
  <c r="M27" i="10"/>
  <c r="N27" i="10" s="1"/>
  <c r="D66" i="10"/>
  <c r="E60" i="10"/>
  <c r="F60" i="10" s="1"/>
  <c r="E71" i="4"/>
  <c r="E73" i="4" s="1"/>
  <c r="C29" i="5"/>
  <c r="C31" i="5"/>
  <c r="C33" i="5"/>
  <c r="C35" i="5"/>
  <c r="C11" i="5"/>
  <c r="C13" i="5"/>
  <c r="C15" i="5"/>
  <c r="C17" i="5"/>
  <c r="C19" i="5"/>
  <c r="C21" i="5"/>
  <c r="C8" i="5"/>
  <c r="C45" i="5"/>
  <c r="C28" i="5"/>
  <c r="C30" i="5"/>
  <c r="C32" i="5"/>
  <c r="C34" i="5"/>
  <c r="C36" i="5"/>
  <c r="C38" i="5"/>
  <c r="C40" i="5"/>
  <c r="C10" i="5"/>
  <c r="C12" i="5"/>
  <c r="C14" i="5"/>
  <c r="C18" i="5"/>
  <c r="C22" i="5"/>
  <c r="C20" i="5"/>
  <c r="C16" i="5"/>
  <c r="C39" i="5"/>
  <c r="C27" i="5"/>
  <c r="C37" i="5"/>
  <c r="C42" i="5"/>
  <c r="C9" i="5"/>
  <c r="B108" i="5"/>
  <c r="C89" i="5" s="1"/>
  <c r="F19" i="5"/>
  <c r="F11" i="5"/>
  <c r="F33" i="5"/>
  <c r="F21" i="5"/>
  <c r="F13" i="5"/>
  <c r="F39" i="5"/>
  <c r="F31" i="5"/>
  <c r="F22" i="5"/>
  <c r="F14" i="5"/>
  <c r="F10" i="5"/>
  <c r="F38" i="5"/>
  <c r="F34" i="5"/>
  <c r="F30" i="5"/>
  <c r="F45" i="5"/>
  <c r="F20" i="5"/>
  <c r="C24" i="5"/>
  <c r="O87" i="5"/>
  <c r="O73" i="5"/>
  <c r="I42" i="5"/>
  <c r="O24" i="5"/>
  <c r="H108" i="5"/>
  <c r="I89" i="5" s="1"/>
  <c r="N108" i="5"/>
  <c r="O108" i="5" s="1"/>
  <c r="O89" i="5"/>
  <c r="L29" i="5"/>
  <c r="L31" i="5"/>
  <c r="L33" i="5"/>
  <c r="L35" i="5"/>
  <c r="L11" i="5"/>
  <c r="L13" i="5"/>
  <c r="L15" i="5"/>
  <c r="L17" i="5"/>
  <c r="L19" i="5"/>
  <c r="L21" i="5"/>
  <c r="L8" i="5"/>
  <c r="L45" i="5"/>
  <c r="L30" i="5"/>
  <c r="L34" i="5"/>
  <c r="L38" i="5"/>
  <c r="L12" i="5"/>
  <c r="L28" i="5"/>
  <c r="L32" i="5"/>
  <c r="L36" i="5"/>
  <c r="L40" i="5"/>
  <c r="L10" i="5"/>
  <c r="L14" i="5"/>
  <c r="L18" i="5"/>
  <c r="L22" i="5"/>
  <c r="L16" i="5"/>
  <c r="L27" i="5"/>
  <c r="L20" i="5"/>
  <c r="L9" i="5"/>
  <c r="L37" i="5"/>
  <c r="L39" i="5"/>
  <c r="K108" i="5"/>
  <c r="I29" i="5"/>
  <c r="I31" i="5"/>
  <c r="I33" i="5"/>
  <c r="I35" i="5"/>
  <c r="I11" i="5"/>
  <c r="I13" i="5"/>
  <c r="I15" i="5"/>
  <c r="I17" i="5"/>
  <c r="I19" i="5"/>
  <c r="I21" i="5"/>
  <c r="I8" i="5"/>
  <c r="I45" i="5"/>
  <c r="I28" i="5"/>
  <c r="I30" i="5"/>
  <c r="I32" i="5"/>
  <c r="I34" i="5"/>
  <c r="I36" i="5"/>
  <c r="I38" i="5"/>
  <c r="I40" i="5"/>
  <c r="I10" i="5"/>
  <c r="I12" i="5"/>
  <c r="I14" i="5"/>
  <c r="I18" i="5"/>
  <c r="I22" i="5"/>
  <c r="I16" i="5"/>
  <c r="I39" i="5"/>
  <c r="I9" i="5"/>
  <c r="I20" i="5"/>
  <c r="I37" i="5"/>
  <c r="I27" i="5"/>
  <c r="O93" i="5"/>
  <c r="O95" i="5"/>
  <c r="O99" i="5"/>
  <c r="O101" i="5"/>
  <c r="O103" i="5"/>
  <c r="O77" i="5"/>
  <c r="O83" i="5"/>
  <c r="O85" i="5"/>
  <c r="O51" i="5"/>
  <c r="O55" i="5"/>
  <c r="O57" i="5"/>
  <c r="O59" i="5"/>
  <c r="O61" i="5"/>
  <c r="O63" i="5"/>
  <c r="O96" i="5"/>
  <c r="O98" i="5"/>
  <c r="O100" i="5"/>
  <c r="O78" i="5"/>
  <c r="O80" i="5"/>
  <c r="O82" i="5"/>
  <c r="O50" i="5"/>
  <c r="O52" i="5"/>
  <c r="O54" i="5"/>
  <c r="O60" i="5"/>
  <c r="O62" i="5"/>
  <c r="O64" i="5"/>
  <c r="O66" i="5"/>
  <c r="O68" i="5"/>
  <c r="O70" i="5"/>
  <c r="O45" i="5"/>
  <c r="O28" i="5"/>
  <c r="O30" i="5"/>
  <c r="O32" i="5"/>
  <c r="O34" i="5"/>
  <c r="O36" i="5"/>
  <c r="O38" i="5"/>
  <c r="O40" i="5"/>
  <c r="O10" i="5"/>
  <c r="O12" i="5"/>
  <c r="O14" i="5"/>
  <c r="O18" i="5"/>
  <c r="O22" i="5"/>
  <c r="O69" i="5"/>
  <c r="O31" i="5"/>
  <c r="O35" i="5"/>
  <c r="O13" i="5"/>
  <c r="O17" i="5"/>
  <c r="O21" i="5"/>
  <c r="O29" i="5"/>
  <c r="O33" i="5"/>
  <c r="O11" i="5"/>
  <c r="O15" i="5"/>
  <c r="O19" i="5"/>
  <c r="O8" i="5"/>
  <c r="O9" i="5"/>
  <c r="O20" i="5"/>
  <c r="O37" i="5"/>
  <c r="O65" i="5"/>
  <c r="O76" i="5"/>
  <c r="O81" i="5"/>
  <c r="O92" i="5"/>
  <c r="O97" i="5"/>
  <c r="O53" i="5"/>
  <c r="O58" i="5"/>
  <c r="O79" i="5"/>
  <c r="O84" i="5"/>
  <c r="O94" i="5"/>
  <c r="O102" i="5"/>
  <c r="O27" i="5"/>
  <c r="O39" i="5"/>
  <c r="O49" i="5"/>
  <c r="O56" i="5"/>
  <c r="O16" i="5"/>
  <c r="O67" i="5"/>
  <c r="L24" i="5"/>
  <c r="O42" i="5"/>
  <c r="E108" i="5"/>
  <c r="F89" i="5" s="1"/>
  <c r="B111" i="3" l="1"/>
  <c r="E111" i="3"/>
  <c r="F111" i="3"/>
  <c r="E67" i="11"/>
  <c r="F61" i="11"/>
  <c r="C61" i="11"/>
  <c r="B67" i="11"/>
  <c r="N61" i="11"/>
  <c r="O27" i="11"/>
  <c r="H67" i="11"/>
  <c r="I61" i="11"/>
  <c r="K67" i="11"/>
  <c r="L61" i="11"/>
  <c r="E66" i="10"/>
  <c r="F66" i="10" s="1"/>
  <c r="D67" i="10"/>
  <c r="L66" i="10"/>
  <c r="M60" i="10"/>
  <c r="N60" i="10" s="1"/>
  <c r="H67" i="10"/>
  <c r="I66" i="10"/>
  <c r="J66" i="10" s="1"/>
  <c r="Q27" i="10"/>
  <c r="R27" i="10" s="1"/>
  <c r="P60" i="10"/>
  <c r="C108" i="5"/>
  <c r="C93" i="5"/>
  <c r="C95" i="5"/>
  <c r="C99" i="5"/>
  <c r="C101" i="5"/>
  <c r="C103" i="5"/>
  <c r="C77" i="5"/>
  <c r="C83" i="5"/>
  <c r="C85" i="5"/>
  <c r="C50" i="5"/>
  <c r="C52" i="5"/>
  <c r="C54" i="5"/>
  <c r="C60" i="5"/>
  <c r="C62" i="5"/>
  <c r="C64" i="5"/>
  <c r="C66" i="5"/>
  <c r="C68" i="5"/>
  <c r="C96" i="5"/>
  <c r="C98" i="5"/>
  <c r="C100" i="5"/>
  <c r="C78" i="5"/>
  <c r="C80" i="5"/>
  <c r="C82" i="5"/>
  <c r="C70" i="5"/>
  <c r="C51" i="5"/>
  <c r="C55" i="5"/>
  <c r="C57" i="5"/>
  <c r="C59" i="5"/>
  <c r="C61" i="5"/>
  <c r="C63" i="5"/>
  <c r="C69" i="5"/>
  <c r="C56" i="5"/>
  <c r="C76" i="5"/>
  <c r="C92" i="5"/>
  <c r="C58" i="5"/>
  <c r="C79" i="5"/>
  <c r="C94" i="5"/>
  <c r="C65" i="5"/>
  <c r="C81" i="5"/>
  <c r="C97" i="5"/>
  <c r="C53" i="5"/>
  <c r="C67" i="5"/>
  <c r="C84" i="5"/>
  <c r="C102" i="5"/>
  <c r="C49" i="5"/>
  <c r="C87" i="5"/>
  <c r="C106" i="5"/>
  <c r="C73" i="5"/>
  <c r="L89" i="5"/>
  <c r="F93" i="5"/>
  <c r="F95" i="5"/>
  <c r="F97" i="5"/>
  <c r="F99" i="5"/>
  <c r="F101" i="5"/>
  <c r="F92" i="5"/>
  <c r="F78" i="5"/>
  <c r="F80" i="5"/>
  <c r="F82" i="5"/>
  <c r="F76" i="5"/>
  <c r="F50" i="5"/>
  <c r="F52" i="5"/>
  <c r="F54" i="5"/>
  <c r="F56" i="5"/>
  <c r="F108" i="5"/>
  <c r="F103" i="5"/>
  <c r="F96" i="5"/>
  <c r="F98" i="5"/>
  <c r="F100" i="5"/>
  <c r="F77" i="5"/>
  <c r="F83" i="5"/>
  <c r="F85" i="5"/>
  <c r="F51" i="5"/>
  <c r="F55" i="5"/>
  <c r="F57" i="5"/>
  <c r="F59" i="5"/>
  <c r="F61" i="5"/>
  <c r="F63" i="5"/>
  <c r="F69" i="5"/>
  <c r="F58" i="5"/>
  <c r="F62" i="5"/>
  <c r="F66" i="5"/>
  <c r="F70" i="5"/>
  <c r="F60" i="5"/>
  <c r="F64" i="5"/>
  <c r="F68" i="5"/>
  <c r="F65" i="5"/>
  <c r="F53" i="5"/>
  <c r="F81" i="5"/>
  <c r="F67" i="5"/>
  <c r="F79" i="5"/>
  <c r="F84" i="5"/>
  <c r="F94" i="5"/>
  <c r="F102" i="5"/>
  <c r="F49" i="5"/>
  <c r="F106" i="5"/>
  <c r="F73" i="5"/>
  <c r="F87" i="5"/>
  <c r="L108" i="5"/>
  <c r="L93" i="5"/>
  <c r="L95" i="5"/>
  <c r="L99" i="5"/>
  <c r="L101" i="5"/>
  <c r="L103" i="5"/>
  <c r="L77" i="5"/>
  <c r="L83" i="5"/>
  <c r="L85" i="5"/>
  <c r="L50" i="5"/>
  <c r="L52" i="5"/>
  <c r="L54" i="5"/>
  <c r="L60" i="5"/>
  <c r="L62" i="5"/>
  <c r="L64" i="5"/>
  <c r="L66" i="5"/>
  <c r="L68" i="5"/>
  <c r="L96" i="5"/>
  <c r="L100" i="5"/>
  <c r="L78" i="5"/>
  <c r="L82" i="5"/>
  <c r="L51" i="5"/>
  <c r="L55" i="5"/>
  <c r="L59" i="5"/>
  <c r="L63" i="5"/>
  <c r="L98" i="5"/>
  <c r="L80" i="5"/>
  <c r="L70" i="5"/>
  <c r="L57" i="5"/>
  <c r="L61" i="5"/>
  <c r="L69" i="5"/>
  <c r="L58" i="5"/>
  <c r="L67" i="5"/>
  <c r="L79" i="5"/>
  <c r="L84" i="5"/>
  <c r="L94" i="5"/>
  <c r="L102" i="5"/>
  <c r="L76" i="5"/>
  <c r="L53" i="5"/>
  <c r="L65" i="5"/>
  <c r="L49" i="5"/>
  <c r="L56" i="5"/>
  <c r="L81" i="5"/>
  <c r="L97" i="5"/>
  <c r="L92" i="5"/>
  <c r="L106" i="5"/>
  <c r="L87" i="5"/>
  <c r="L73" i="5"/>
  <c r="I96" i="5"/>
  <c r="I98" i="5"/>
  <c r="I108" i="5"/>
  <c r="I95" i="5"/>
  <c r="I99" i="5"/>
  <c r="I101" i="5"/>
  <c r="I103" i="5"/>
  <c r="I77" i="5"/>
  <c r="I83" i="5"/>
  <c r="I85" i="5"/>
  <c r="I51" i="5"/>
  <c r="I55" i="5"/>
  <c r="I57" i="5"/>
  <c r="I59" i="5"/>
  <c r="I61" i="5"/>
  <c r="I63" i="5"/>
  <c r="I69" i="5"/>
  <c r="I93" i="5"/>
  <c r="I100" i="5"/>
  <c r="I78" i="5"/>
  <c r="I80" i="5"/>
  <c r="I82" i="5"/>
  <c r="I50" i="5"/>
  <c r="I52" i="5"/>
  <c r="I54" i="5"/>
  <c r="I60" i="5"/>
  <c r="I62" i="5"/>
  <c r="I64" i="5"/>
  <c r="I66" i="5"/>
  <c r="I68" i="5"/>
  <c r="I70" i="5"/>
  <c r="I53" i="5"/>
  <c r="I79" i="5"/>
  <c r="I84" i="5"/>
  <c r="I56" i="5"/>
  <c r="I76" i="5"/>
  <c r="I92" i="5"/>
  <c r="I102" i="5"/>
  <c r="I58" i="5"/>
  <c r="I67" i="5"/>
  <c r="I49" i="5"/>
  <c r="I65" i="5"/>
  <c r="I81" i="5"/>
  <c r="I97" i="5"/>
  <c r="I94" i="5"/>
  <c r="I106" i="5"/>
  <c r="I87" i="5"/>
  <c r="I73" i="5"/>
  <c r="C67" i="11" l="1"/>
  <c r="B68" i="11"/>
  <c r="C68" i="11" s="1"/>
  <c r="F67" i="11"/>
  <c r="E68" i="11"/>
  <c r="F68" i="11" s="1"/>
  <c r="N67" i="11"/>
  <c r="O61" i="11"/>
  <c r="I67" i="11"/>
  <c r="H68" i="11"/>
  <c r="I68" i="11" s="1"/>
  <c r="L67" i="11"/>
  <c r="K68" i="11"/>
  <c r="H68" i="10"/>
  <c r="I67" i="10"/>
  <c r="J67" i="10" s="1"/>
  <c r="M66" i="10"/>
  <c r="N66" i="10" s="1"/>
  <c r="L67" i="10"/>
  <c r="P66" i="10"/>
  <c r="Q60" i="10"/>
  <c r="R60" i="10" s="1"/>
  <c r="D68" i="10"/>
  <c r="E67" i="10"/>
  <c r="F67" i="10" s="1"/>
  <c r="B69" i="11" l="1"/>
  <c r="B71" i="11" s="1"/>
  <c r="C71" i="11" s="1"/>
  <c r="E69" i="11"/>
  <c r="O67" i="11"/>
  <c r="N68" i="11"/>
  <c r="O68" i="11" s="1"/>
  <c r="H69" i="11"/>
  <c r="K69" i="11"/>
  <c r="L68" i="11"/>
  <c r="D70" i="10"/>
  <c r="E70" i="10" s="1"/>
  <c r="F70" i="10" s="1"/>
  <c r="E68" i="10"/>
  <c r="F68" i="10" s="1"/>
  <c r="P67" i="10"/>
  <c r="Q66" i="10"/>
  <c r="R66" i="10" s="1"/>
  <c r="H70" i="10"/>
  <c r="I70" i="10" s="1"/>
  <c r="J70" i="10" s="1"/>
  <c r="I68" i="10"/>
  <c r="J68" i="10" s="1"/>
  <c r="L68" i="10"/>
  <c r="M67" i="10"/>
  <c r="N67" i="10" s="1"/>
  <c r="C69" i="11" l="1"/>
  <c r="N69" i="11"/>
  <c r="N71" i="11" s="1"/>
  <c r="O71" i="11" s="1"/>
  <c r="F69" i="11"/>
  <c r="E71" i="11"/>
  <c r="F71" i="11" s="1"/>
  <c r="I69" i="11"/>
  <c r="H71" i="11"/>
  <c r="I71" i="11" s="1"/>
  <c r="K71" i="11"/>
  <c r="L71" i="11" s="1"/>
  <c r="L69" i="11"/>
  <c r="L70" i="10"/>
  <c r="M70" i="10" s="1"/>
  <c r="N70" i="10" s="1"/>
  <c r="M68" i="10"/>
  <c r="N68" i="10" s="1"/>
  <c r="P68" i="10"/>
  <c r="Q67" i="10"/>
  <c r="R67" i="10" s="1"/>
  <c r="O69" i="11" l="1"/>
  <c r="P70" i="10"/>
  <c r="Q70" i="10" s="1"/>
  <c r="R70" i="10" s="1"/>
  <c r="Q68" i="10"/>
  <c r="R68" i="10" s="1"/>
</calcChain>
</file>

<file path=xl/sharedStrings.xml><?xml version="1.0" encoding="utf-8"?>
<sst xmlns="http://schemas.openxmlformats.org/spreadsheetml/2006/main" count="592" uniqueCount="205">
  <si>
    <t>RECORDMOTOR S.A.</t>
  </si>
  <si>
    <t>Otros Ingresos</t>
  </si>
  <si>
    <t>IMPORTADORA TOMEBAMBA S.A.</t>
  </si>
  <si>
    <t>ACTIVO</t>
  </si>
  <si>
    <t>ACTIVO CORRIENTE</t>
  </si>
  <si>
    <t>EFECTIVO Y EQUIVALENTES AL EFECTIVO</t>
  </si>
  <si>
    <t>ACTIVOS FINANCIEROS</t>
  </si>
  <si>
    <t>Documentos Y Cuentas Por cobrar Clientes No relacionados</t>
  </si>
  <si>
    <t>Documentos Y Cuentas Por cobrar Clientes Relacionados</t>
  </si>
  <si>
    <t>Otras Cuentas Por cobrar Relacionadas</t>
  </si>
  <si>
    <t>Otras Cuentas Por Cobrar No Relacionadas</t>
  </si>
  <si>
    <t>(-) Provisión Cuentas Incobrables Y Deterioro</t>
  </si>
  <si>
    <t>Crédito Tributario a Favor</t>
  </si>
  <si>
    <t>INVENTARIOS</t>
  </si>
  <si>
    <t>Inv. Prod. Terminados y Mercaderia Comprado de Terceros</t>
  </si>
  <si>
    <t>Mercaderías En Tránsito</t>
  </si>
  <si>
    <t xml:space="preserve"> (-) Prov. Por Valor Neto De  Realización Y  Otras Pérdidas En Inv.</t>
  </si>
  <si>
    <t>SERVICIOS Y OTROS PAGOS ANTICIPADOS</t>
  </si>
  <si>
    <t>Activos pagados por Anticipado</t>
  </si>
  <si>
    <t>OTROS ACTIVOS CORRIENTES</t>
  </si>
  <si>
    <t>TOTAL ACTIVO CORRIENTE</t>
  </si>
  <si>
    <t>ACTIVO NO CORRIENTE</t>
  </si>
  <si>
    <t>PROPIEDADES, PLANTA Y EQUIPO</t>
  </si>
  <si>
    <t>Terrenos</t>
  </si>
  <si>
    <t>Edificios</t>
  </si>
  <si>
    <t>Instalaciones</t>
  </si>
  <si>
    <t>Muebles Y Enseres</t>
  </si>
  <si>
    <t>Maquinaria Y Equipo</t>
  </si>
  <si>
    <t>Equipo De Computación</t>
  </si>
  <si>
    <t>Vehículos, Equipos De Transporte Y Equipo Caminero Móvil</t>
  </si>
  <si>
    <t xml:space="preserve"> (-) Depreciación Acumulada Propiedades, Planta Y Equipo</t>
  </si>
  <si>
    <t>ACTIVOS POR IMPUESTOS DIFERIDOS</t>
  </si>
  <si>
    <t>ACTIVOS FINANCIEROS NO CORRIENTES</t>
  </si>
  <si>
    <t>Cuentas y Docum. por Cobrar Clientes NoCorrientes NoRelacionados</t>
  </si>
  <si>
    <t>OTROS ACTIVOS NO CORRIENTES</t>
  </si>
  <si>
    <t>Inversiones Subsidiarias</t>
  </si>
  <si>
    <t>TOTAL ACTIVOS NO CORRIENTES</t>
  </si>
  <si>
    <t>TOTAL ACTIVO</t>
  </si>
  <si>
    <t>PASIVO</t>
  </si>
  <si>
    <t>PASIVO CORRIENTE</t>
  </si>
  <si>
    <t>CUENTAS Y DOCUMENTOS POR PAGAR</t>
  </si>
  <si>
    <t>Locales</t>
  </si>
  <si>
    <t>Del Exterior</t>
  </si>
  <si>
    <t>Otras Cuentas y Documentos por Pagar</t>
  </si>
  <si>
    <t>OBLIGACIONES CON INSTITUCIONES FINANCIERAS</t>
  </si>
  <si>
    <t>PROVISIONES</t>
  </si>
  <si>
    <t>OTRAS OBLIGACIONES CORRIENTES</t>
  </si>
  <si>
    <t>Con La Administración Tributaria</t>
  </si>
  <si>
    <t>Impuesto a La Renta Por Pagar Del Ejercicio</t>
  </si>
  <si>
    <t>Con El Iess</t>
  </si>
  <si>
    <t>Por Beneficios De Ley A Empleados</t>
  </si>
  <si>
    <t>Participación Trabajadores Por Pagar Del Ejercicio</t>
  </si>
  <si>
    <t>Dividendos Por Pagar</t>
  </si>
  <si>
    <t>CUENTAS POR PAGAR DIVERSAS – RELACIONADAS</t>
  </si>
  <si>
    <t>Locales (accionistas</t>
  </si>
  <si>
    <t>OTRAS CUENTAS Y DOCUMENTOS POR PAGAR NO RELACIONADOS</t>
  </si>
  <si>
    <t>ANTICIPOS DE CLIENTES</t>
  </si>
  <si>
    <t>OTROS PASIVOS CORRIENTES</t>
  </si>
  <si>
    <t>TOTAL PASIVO CORRIENTE</t>
  </si>
  <si>
    <t>PASIVO NO CORRIENTE</t>
  </si>
  <si>
    <t>PRÉSTAMOS DE ACCIONISTAS</t>
  </si>
  <si>
    <t>PROVISIONES POR BENEFICIOS A EMPLEADOS</t>
  </si>
  <si>
    <t>Jubilación Patronal</t>
  </si>
  <si>
    <t>Desahucio</t>
  </si>
  <si>
    <t>Otras Provisiones</t>
  </si>
  <si>
    <t>PASIVO DIFERIDO</t>
  </si>
  <si>
    <t>Pasivos Por Impuestos Diferidos</t>
  </si>
  <si>
    <t>TOTAL PASIVO NO CORRIENTE</t>
  </si>
  <si>
    <t>TOTAL PASIVO</t>
  </si>
  <si>
    <t>PATRIMONIO NETO</t>
  </si>
  <si>
    <t>CAPITAL</t>
  </si>
  <si>
    <t>Capital Suscrito y Asignado</t>
  </si>
  <si>
    <t>RESERVAS</t>
  </si>
  <si>
    <t>Reserva Legal</t>
  </si>
  <si>
    <t>Reservas Facultativa Y Estatutaria</t>
  </si>
  <si>
    <t>RESULTADOS ACUMULADOS</t>
  </si>
  <si>
    <t>Ganacias Acumuladas</t>
  </si>
  <si>
    <t>Result. Acum. Provenientes De Adopción Primera Vez Las Niif</t>
  </si>
  <si>
    <t>Reserva de Capital</t>
  </si>
  <si>
    <t>Utilidad no Distribuida Ejercicios Anteriores</t>
  </si>
  <si>
    <t>RESULTADOS DEL EJERCICIO</t>
  </si>
  <si>
    <t>Ganancia Neta Del Periodo</t>
  </si>
  <si>
    <t xml:space="preserve"> (-) Pérdida Neta Del Periodo</t>
  </si>
  <si>
    <t>TOTAL PATRIMONIO</t>
  </si>
  <si>
    <t>TOTAL PASIVO Y PATRIMONIO</t>
  </si>
  <si>
    <t>INGRESOS DE ACTIVIDADES ORDINARIAS</t>
  </si>
  <si>
    <t>Venta De Bienes</t>
  </si>
  <si>
    <t>Prestación De Servicios</t>
  </si>
  <si>
    <t>Intereses Generados Por Ventas A Crédito</t>
  </si>
  <si>
    <t xml:space="preserve"> (-) Descuento En Ventas</t>
  </si>
  <si>
    <t xml:space="preserve"> (-) Devoluciones En Ventas</t>
  </si>
  <si>
    <t>Otras Rentas Gravadas</t>
  </si>
  <si>
    <t>Dividendos recibidos locales</t>
  </si>
  <si>
    <t>Rendimientos Financieros</t>
  </si>
  <si>
    <t>Utilidad en Venta de Propiedad, Planta y Equipo</t>
  </si>
  <si>
    <t>Otras Rentas Excentas</t>
  </si>
  <si>
    <t>COSTO DE VENTAS Y PRODUCCIÓN</t>
  </si>
  <si>
    <t>MATERIALES UTILIZADOS O PRODUCTOS VENDIDOS</t>
  </si>
  <si>
    <t xml:space="preserve"> (+) Inventario Inicial De Bienes No Producidos Por La Compañía</t>
  </si>
  <si>
    <t xml:space="preserve"> (+) Compras Netas Locales De Bienes No Producidos Por La Compañía</t>
  </si>
  <si>
    <t xml:space="preserve"> (+) Importaciones De Bienes No Producidos Por La Compañía</t>
  </si>
  <si>
    <t xml:space="preserve"> (-) Inventario Final De Bienes No producidos Por La Compañía</t>
  </si>
  <si>
    <t xml:space="preserve"> (+) MANO DE OBRA DIRECTA</t>
  </si>
  <si>
    <t>Sueldos Y Beneficios Sociales</t>
  </si>
  <si>
    <t>Gasto Planes De Beneficios A Empleados</t>
  </si>
  <si>
    <t xml:space="preserve"> (+)OTROS COSTOS INDIRECTOS DE FABRICACIÓN</t>
  </si>
  <si>
    <t>Seguros Y Reaseguros (Primas Y Cesiones)</t>
  </si>
  <si>
    <t>Transporte</t>
  </si>
  <si>
    <t>UTILIDAD BRUTA</t>
  </si>
  <si>
    <t>GASTOS</t>
  </si>
  <si>
    <t>Sueldos, Salarios Y Demás Remuneraciones</t>
  </si>
  <si>
    <t>Aportes A La Seguridad social (Incluidofondode Reserva)</t>
  </si>
  <si>
    <t>Beneficios Sociales E Indemnizaciones</t>
  </si>
  <si>
    <t>Provisión para Jubilación Patronal</t>
  </si>
  <si>
    <t>Provisión para Desahucio</t>
  </si>
  <si>
    <t>Provisión para Cuentas Incobrables</t>
  </si>
  <si>
    <t>Honorarios, Comisiones Y Dietas A Personas Naturales</t>
  </si>
  <si>
    <t>Mantenimiento Y Reparaciones</t>
  </si>
  <si>
    <t>Suministros Materiales Y Repuestos</t>
  </si>
  <si>
    <t>Arrendamiento Operativo</t>
  </si>
  <si>
    <t>Arrendamiento Mercantil Local</t>
  </si>
  <si>
    <t>Comisiones</t>
  </si>
  <si>
    <t>Promoción Y Publicidad</t>
  </si>
  <si>
    <t>Combustibles</t>
  </si>
  <si>
    <t>Gastos De Gestión (Agasajos A Accionistas, Trabajadores Y Clientes)</t>
  </si>
  <si>
    <t>Gastos De Viaje</t>
  </si>
  <si>
    <t>Agua, Energía, Luz Y Telecomunicaciones</t>
  </si>
  <si>
    <t>Notarios Y Registradores De La Propiedado Mercantiles</t>
  </si>
  <si>
    <t>Impuestos, Contribuciones Y Otros</t>
  </si>
  <si>
    <t>Depreciaciones Propiedad, Planta y Equipo</t>
  </si>
  <si>
    <t>Amortizaciones</t>
  </si>
  <si>
    <t>Gasto Deterioro</t>
  </si>
  <si>
    <t>Otros Gastos</t>
  </si>
  <si>
    <t>Valor Neto Realización Inventarios</t>
  </si>
  <si>
    <t>Cuentas por cobrar</t>
  </si>
  <si>
    <t>Otras Pérdidas</t>
  </si>
  <si>
    <t>UTILIDAD OPERACIONAL</t>
  </si>
  <si>
    <t>GASTOS FINANCIEROS</t>
  </si>
  <si>
    <t>Intereses</t>
  </si>
  <si>
    <t>Otros Gastos Financieros</t>
  </si>
  <si>
    <t>Ganancia (Pérdida) Antes De 15% A Trabajadores E Impuestoa La Renta De Operaciones Continuadas</t>
  </si>
  <si>
    <t>15% Participación trabajadores</t>
  </si>
  <si>
    <t>Ganancia (Pérdida) Antes De Impuestos</t>
  </si>
  <si>
    <t>Impuesto A La Renta Causado</t>
  </si>
  <si>
    <t>Ganancia (Pérdida) Neta Del Periodo</t>
  </si>
  <si>
    <t xml:space="preserve">ESTADO DE SITUACIÓN FINANCIERA </t>
  </si>
  <si>
    <t xml:space="preserve"> </t>
  </si>
  <si>
    <t>OTROS INGRESOS</t>
  </si>
  <si>
    <t xml:space="preserve">Razón </t>
  </si>
  <si>
    <t>Fórmulas</t>
  </si>
  <si>
    <t>Año</t>
  </si>
  <si>
    <t>Promedio Industria</t>
  </si>
  <si>
    <t>LIQUIDEZ</t>
  </si>
  <si>
    <t>Liquidez Corriente</t>
  </si>
  <si>
    <t xml:space="preserve">5,4441
</t>
  </si>
  <si>
    <t>Prueba ácida</t>
  </si>
  <si>
    <t>SOLVENCIA</t>
  </si>
  <si>
    <t>Endeudamiento del Activo</t>
  </si>
  <si>
    <t>Endeudamiento Patrimonial</t>
  </si>
  <si>
    <t>Endeudamiento del Activo Fijo</t>
  </si>
  <si>
    <t>Apalancamiento</t>
  </si>
  <si>
    <t>GESTIÓN</t>
  </si>
  <si>
    <t>Rotación de Activo Fijo</t>
  </si>
  <si>
    <t>Rotación de Ventas</t>
  </si>
  <si>
    <t>Impacto de la Carga Financiera</t>
  </si>
  <si>
    <t>RENTABILIDAD</t>
  </si>
  <si>
    <t>Rentabilidad Neta del Activo (Du Pont)</t>
  </si>
  <si>
    <t xml:space="preserve">Margen Bruto </t>
  </si>
  <si>
    <t>Margen Operacional</t>
  </si>
  <si>
    <t>Rentabilidad Neta de Ventas (Margen Neto)</t>
  </si>
  <si>
    <t>Rentabilidad Operacional Patrimonio</t>
  </si>
  <si>
    <t>Ventas</t>
  </si>
  <si>
    <t>Ventas Netas</t>
  </si>
  <si>
    <t>Costo de Ventas</t>
  </si>
  <si>
    <t>Compras de Inventario</t>
  </si>
  <si>
    <t>Importación de Inventario</t>
  </si>
  <si>
    <t>Util. Bruta</t>
  </si>
  <si>
    <t>Gastos Operacionales</t>
  </si>
  <si>
    <t>Sueldos , salarios y remuneraciones Ventas</t>
  </si>
  <si>
    <t>Promoción y publicidad</t>
  </si>
  <si>
    <t>Sueldos , salarios y remuneraciones Administración</t>
  </si>
  <si>
    <t>Util. Operac.</t>
  </si>
  <si>
    <t>Gastos Financieros</t>
  </si>
  <si>
    <t>UAI y Part. Trab</t>
  </si>
  <si>
    <t>15% Part. Trab</t>
  </si>
  <si>
    <t>Imp. Renta</t>
  </si>
  <si>
    <t>Utilidad Neta</t>
  </si>
  <si>
    <t xml:space="preserve">Activo Total </t>
  </si>
  <si>
    <t>Patrimonio Total</t>
  </si>
  <si>
    <t>AUTOMOTORES Y ANEXOS S.A.</t>
  </si>
  <si>
    <t>Otros ingresos</t>
  </si>
  <si>
    <t>Activo Total</t>
  </si>
  <si>
    <t>Patrimonio</t>
  </si>
  <si>
    <t>NEGOCIOS AUTOMOTRICES NEOHYUNDAI S.A.</t>
  </si>
  <si>
    <t>QUITO MOTORS S.A. COMERCIAL  E INDUSTRIAL</t>
  </si>
  <si>
    <t>Reservas</t>
  </si>
  <si>
    <t>Empresa</t>
  </si>
  <si>
    <t>Importadora Tomebamba S.A.</t>
  </si>
  <si>
    <t>Automotores y Anexos S.A.</t>
  </si>
  <si>
    <t>Negocios Automotrices Neohyundai S.A.</t>
  </si>
  <si>
    <t>Quito Motors S.A. Comercial E Industrial</t>
  </si>
  <si>
    <t>INGRESOS DE ACTIVIDADES ORDINARIAS.</t>
  </si>
  <si>
    <t>ACTIVO.</t>
  </si>
  <si>
    <t>Rentabilidad Neta del Activo (Du Pont).</t>
  </si>
  <si>
    <t>ESTADO DE RESULTADOS.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</si>
</sst>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[$$-300A]\ #,##0.00"/>
    <numFmt numFmtId="165" formatCode="0.00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3"/>
      <color theme="8" tint="-0.499984740745262"/>
      <name val="Calibri"/>
      <family val="2"/>
      <charset val="1"/>
    </font>
    <font>
      <b/>
      <sz val="12"/>
      <color theme="8" tint="-0.249977111117893"/>
      <name val="Calibri"/>
      <family val="2"/>
      <charset val="1"/>
    </font>
    <font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sz val="11"/>
      <color indexed="10"/>
      <name val="Calibri"/>
      <family val="2"/>
      <charset val="1"/>
    </font>
    <font>
      <b/>
      <sz val="11"/>
      <color rgb="FFFF0000"/>
      <name val="Calibri"/>
      <family val="2"/>
    </font>
    <font>
      <b/>
      <sz val="10"/>
      <name val="Arial"/>
      <family val="2"/>
    </font>
    <font>
      <i/>
      <sz val="11"/>
      <color indexed="8"/>
      <name val="Calibri"/>
      <family val="2"/>
      <charset val="1"/>
    </font>
    <font>
      <b/>
      <sz val="11"/>
      <name val="Calibri"/>
      <family val="2"/>
    </font>
    <font>
      <i/>
      <sz val="11"/>
      <color indexed="8"/>
      <name val="Calibri"/>
      <family val="2"/>
    </font>
    <font>
      <i/>
      <sz val="10"/>
      <name val="Arial"/>
      <family val="2"/>
    </font>
    <font>
      <sz val="11"/>
      <color rgb="FFFF0000"/>
      <name val="Calibri"/>
      <family val="2"/>
      <charset val="1"/>
    </font>
    <font>
      <b/>
      <sz val="10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2"/>
      <color theme="8" tint="-0.499984740745262"/>
      <name val="Calibri"/>
      <family val="2"/>
    </font>
    <font>
      <b/>
      <sz val="12"/>
      <color theme="8" tint="-0.249977111117893"/>
      <name val="Calibri"/>
      <family val="2"/>
    </font>
    <font>
      <sz val="12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rgb="FFFF0000"/>
      <name val="Calibri"/>
      <family val="2"/>
    </font>
    <font>
      <b/>
      <sz val="10"/>
      <color theme="3" tint="0.39997558519241921"/>
      <name val="Calibri"/>
      <family val="2"/>
      <scheme val="minor"/>
    </font>
    <font>
      <b/>
      <i/>
      <sz val="10"/>
      <color indexed="8"/>
      <name val="Calibri"/>
      <family val="2"/>
    </font>
    <font>
      <b/>
      <sz val="15"/>
      <color theme="3" tint="0.3999755851924192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indexed="8"/>
      <name val="Calibri"/>
      <family val="2"/>
      <charset val="1"/>
    </font>
    <font>
      <b/>
      <sz val="10"/>
      <color indexed="8"/>
      <name val="Calibri"/>
      <family val="2"/>
      <charset val="1"/>
    </font>
    <font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  <charset val="1"/>
      <scheme val="minor"/>
    </font>
    <font>
      <b/>
      <sz val="12"/>
      <color indexed="10"/>
      <name val="Calibri"/>
      <family val="2"/>
      <charset val="1"/>
    </font>
    <font>
      <b/>
      <sz val="12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b/>
      <sz val="12"/>
      <color rgb="FFFF0000"/>
      <name val="Calibri"/>
      <family val="2"/>
      <charset val="1"/>
    </font>
    <font>
      <b/>
      <sz val="12"/>
      <color rgb="FFFF0000"/>
      <name val="Calibri"/>
      <family val="2"/>
      <charset val="1"/>
      <scheme val="minor"/>
    </font>
    <font>
      <sz val="12"/>
      <color rgb="FFFF0000"/>
      <name val="Calibri"/>
      <family val="2"/>
      <charset val="1"/>
      <scheme val="minor"/>
    </font>
    <font>
      <sz val="12"/>
      <color rgb="FFFF0000"/>
      <name val="Calibri"/>
      <family val="2"/>
      <scheme val="minor"/>
    </font>
    <font>
      <b/>
      <sz val="11"/>
      <color theme="4" tint="-0.499984740745262"/>
      <name val="Calibri"/>
      <family val="2"/>
    </font>
    <font>
      <sz val="11"/>
      <color theme="1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2"/>
      <color theme="3" tint="0.3999755851924192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5A7FB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/>
      <top style="thin">
        <color rgb="FFFF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</cellStyleXfs>
  <cellXfs count="423">
    <xf numFmtId="0" fontId="0" fillId="0" borderId="0" xfId="0"/>
    <xf numFmtId="0" fontId="0" fillId="0" borderId="0" xfId="0"/>
    <xf numFmtId="4" fontId="6" fillId="0" borderId="0" xfId="1" applyNumberFormat="1" applyFont="1" applyBorder="1"/>
    <xf numFmtId="4" fontId="0" fillId="0" borderId="0" xfId="0" applyNumberFormat="1"/>
    <xf numFmtId="4" fontId="2" fillId="0" borderId="0" xfId="0" applyNumberFormat="1" applyFont="1" applyBorder="1"/>
    <xf numFmtId="10" fontId="0" fillId="0" borderId="0" xfId="0" applyNumberFormat="1" applyBorder="1"/>
    <xf numFmtId="4" fontId="26" fillId="2" borderId="0" xfId="4" applyNumberFormat="1" applyFont="1" applyFill="1"/>
    <xf numFmtId="0" fontId="0" fillId="0" borderId="0" xfId="0"/>
    <xf numFmtId="4" fontId="0" fillId="0" borderId="0" xfId="0" applyNumberFormat="1"/>
    <xf numFmtId="4" fontId="2" fillId="0" borderId="0" xfId="0" applyNumberFormat="1" applyFont="1"/>
    <xf numFmtId="4" fontId="6" fillId="0" borderId="0" xfId="1" applyNumberFormat="1" applyFont="1" applyBorder="1"/>
    <xf numFmtId="0" fontId="10" fillId="0" borderId="0" xfId="0" applyFont="1"/>
    <xf numFmtId="0" fontId="8" fillId="0" borderId="0" xfId="0" applyFont="1"/>
    <xf numFmtId="4" fontId="2" fillId="0" borderId="0" xfId="0" applyNumberFormat="1" applyFont="1" applyBorder="1"/>
    <xf numFmtId="0" fontId="0" fillId="0" borderId="0" xfId="0" applyBorder="1"/>
    <xf numFmtId="0" fontId="2" fillId="0" borderId="0" xfId="0" applyFont="1"/>
    <xf numFmtId="4" fontId="4" fillId="2" borderId="0" xfId="4" applyNumberFormat="1" applyFill="1"/>
    <xf numFmtId="4" fontId="16" fillId="2" borderId="0" xfId="4" applyNumberFormat="1" applyFont="1" applyFill="1"/>
    <xf numFmtId="4" fontId="0" fillId="2" borderId="0" xfId="0" applyNumberFormat="1" applyFill="1"/>
    <xf numFmtId="4" fontId="13" fillId="2" borderId="0" xfId="4" applyNumberFormat="1" applyFont="1" applyFill="1" applyAlignment="1">
      <alignment vertical="center"/>
    </xf>
    <xf numFmtId="4" fontId="13" fillId="2" borderId="1" xfId="4" applyNumberFormat="1" applyFont="1" applyFill="1" applyBorder="1"/>
    <xf numFmtId="4" fontId="13" fillId="2" borderId="0" xfId="4" applyNumberFormat="1" applyFont="1" applyFill="1" applyBorder="1"/>
    <xf numFmtId="4" fontId="19" fillId="2" borderId="0" xfId="4" applyNumberFormat="1" applyFont="1" applyFill="1" applyAlignment="1">
      <alignment horizontal="center"/>
    </xf>
    <xf numFmtId="0" fontId="0" fillId="2" borderId="0" xfId="0" applyFill="1"/>
    <xf numFmtId="4" fontId="27" fillId="2" borderId="0" xfId="0" applyNumberFormat="1" applyFont="1" applyFill="1"/>
    <xf numFmtId="4" fontId="28" fillId="0" borderId="0" xfId="0" applyNumberFormat="1" applyFont="1"/>
    <xf numFmtId="0" fontId="28" fillId="0" borderId="0" xfId="0" applyFont="1"/>
    <xf numFmtId="4" fontId="29" fillId="2" borderId="0" xfId="4" applyNumberFormat="1" applyFont="1" applyFill="1"/>
    <xf numFmtId="4" fontId="28" fillId="2" borderId="0" xfId="0" applyNumberFormat="1" applyFont="1" applyFill="1"/>
    <xf numFmtId="4" fontId="27" fillId="0" borderId="0" xfId="0" applyNumberFormat="1" applyFont="1" applyBorder="1"/>
    <xf numFmtId="10" fontId="28" fillId="0" borderId="0" xfId="0" applyNumberFormat="1" applyFont="1" applyBorder="1"/>
    <xf numFmtId="4" fontId="26" fillId="2" borderId="0" xfId="4" applyNumberFormat="1" applyFont="1" applyFill="1" applyBorder="1"/>
    <xf numFmtId="4" fontId="30" fillId="2" borderId="0" xfId="4" applyNumberFormat="1" applyFont="1" applyFill="1"/>
    <xf numFmtId="4" fontId="31" fillId="2" borderId="0" xfId="4" applyNumberFormat="1" applyFont="1" applyFill="1"/>
    <xf numFmtId="4" fontId="33" fillId="2" borderId="0" xfId="4" applyNumberFormat="1" applyFont="1" applyFill="1" applyAlignment="1">
      <alignment vertical="center"/>
    </xf>
    <xf numFmtId="4" fontId="34" fillId="2" borderId="0" xfId="4" applyNumberFormat="1" applyFont="1" applyFill="1" applyAlignment="1">
      <alignment vertical="center"/>
    </xf>
    <xf numFmtId="4" fontId="29" fillId="2" borderId="0" xfId="4" applyNumberFormat="1" applyFont="1" applyFill="1" applyAlignment="1">
      <alignment vertical="center"/>
    </xf>
    <xf numFmtId="4" fontId="26" fillId="2" borderId="0" xfId="4" applyNumberFormat="1" applyFont="1" applyFill="1" applyAlignment="1">
      <alignment vertical="center"/>
    </xf>
    <xf numFmtId="4" fontId="36" fillId="2" borderId="0" xfId="4" applyNumberFormat="1" applyFont="1" applyFill="1" applyAlignment="1">
      <alignment vertical="center"/>
    </xf>
    <xf numFmtId="0" fontId="0" fillId="0" borderId="0" xfId="0" applyFont="1"/>
    <xf numFmtId="4" fontId="27" fillId="0" borderId="0" xfId="0" applyNumberFormat="1" applyFont="1"/>
    <xf numFmtId="4" fontId="29" fillId="2" borderId="0" xfId="4" applyNumberFormat="1" applyFont="1" applyFill="1" applyBorder="1"/>
    <xf numFmtId="0" fontId="35" fillId="2" borderId="0" xfId="0" applyFont="1" applyFill="1"/>
    <xf numFmtId="0" fontId="0" fillId="2" borderId="0" xfId="0" applyFont="1" applyFill="1"/>
    <xf numFmtId="0" fontId="28" fillId="2" borderId="0" xfId="0" applyFont="1" applyFill="1"/>
    <xf numFmtId="4" fontId="2" fillId="2" borderId="1" xfId="0" applyNumberFormat="1" applyFont="1" applyFill="1" applyBorder="1"/>
    <xf numFmtId="10" fontId="1" fillId="0" borderId="0" xfId="0" applyNumberFormat="1" applyFont="1" applyBorder="1"/>
    <xf numFmtId="0" fontId="1" fillId="0" borderId="0" xfId="0" applyFont="1"/>
    <xf numFmtId="4" fontId="34" fillId="2" borderId="3" xfId="4" applyNumberFormat="1" applyFont="1" applyFill="1" applyBorder="1"/>
    <xf numFmtId="4" fontId="38" fillId="2" borderId="3" xfId="0" applyNumberFormat="1" applyFont="1" applyFill="1" applyBorder="1"/>
    <xf numFmtId="4" fontId="8" fillId="0" borderId="0" xfId="0" applyNumberFormat="1" applyFont="1" applyBorder="1"/>
    <xf numFmtId="10" fontId="10" fillId="0" borderId="0" xfId="0" applyNumberFormat="1" applyFont="1" applyBorder="1"/>
    <xf numFmtId="4" fontId="11" fillId="0" borderId="0" xfId="1" applyNumberFormat="1" applyFont="1" applyBorder="1"/>
    <xf numFmtId="0" fontId="10" fillId="2" borderId="0" xfId="0" applyFont="1" applyFill="1"/>
    <xf numFmtId="0" fontId="11" fillId="2" borderId="0" xfId="0" applyFont="1" applyFill="1" applyBorder="1" applyAlignment="1">
      <alignment horizontal="center"/>
    </xf>
    <xf numFmtId="4" fontId="32" fillId="2" borderId="0" xfId="4" applyNumberFormat="1" applyFont="1" applyFill="1"/>
    <xf numFmtId="4" fontId="10" fillId="2" borderId="0" xfId="0" applyNumberFormat="1" applyFont="1" applyFill="1"/>
    <xf numFmtId="4" fontId="8" fillId="2" borderId="0" xfId="0" applyNumberFormat="1" applyFont="1" applyFill="1"/>
    <xf numFmtId="10" fontId="27" fillId="0" borderId="0" xfId="0" applyNumberFormat="1" applyFont="1" applyBorder="1"/>
    <xf numFmtId="10" fontId="2" fillId="0" borderId="0" xfId="0" applyNumberFormat="1" applyFont="1" applyBorder="1"/>
    <xf numFmtId="4" fontId="10" fillId="0" borderId="0" xfId="0" applyNumberFormat="1" applyFont="1"/>
    <xf numFmtId="4" fontId="34" fillId="2" borderId="5" xfId="4" applyNumberFormat="1" applyFont="1" applyFill="1" applyBorder="1"/>
    <xf numFmtId="4" fontId="38" fillId="2" borderId="5" xfId="0" applyNumberFormat="1" applyFont="1" applyFill="1" applyBorder="1"/>
    <xf numFmtId="0" fontId="0" fillId="2" borderId="0" xfId="0" applyFill="1" applyBorder="1"/>
    <xf numFmtId="0" fontId="10" fillId="2" borderId="0" xfId="0" applyFont="1" applyFill="1" applyBorder="1"/>
    <xf numFmtId="4" fontId="27" fillId="2" borderId="0" xfId="0" applyNumberFormat="1" applyFont="1" applyFill="1" applyBorder="1"/>
    <xf numFmtId="4" fontId="32" fillId="2" borderId="0" xfId="4" applyNumberFormat="1" applyFont="1" applyFill="1" applyBorder="1"/>
    <xf numFmtId="4" fontId="34" fillId="2" borderId="0" xfId="4" applyNumberFormat="1" applyFont="1" applyFill="1" applyBorder="1"/>
    <xf numFmtId="4" fontId="4" fillId="2" borderId="0" xfId="4" applyNumberFormat="1" applyFill="1" applyBorder="1"/>
    <xf numFmtId="4" fontId="28" fillId="2" borderId="0" xfId="0" applyNumberFormat="1" applyFont="1" applyFill="1" applyBorder="1"/>
    <xf numFmtId="4" fontId="10" fillId="2" borderId="0" xfId="0" applyNumberFormat="1" applyFont="1" applyFill="1" applyBorder="1"/>
    <xf numFmtId="4" fontId="1" fillId="0" borderId="0" xfId="0" applyNumberFormat="1" applyFont="1"/>
    <xf numFmtId="4" fontId="8" fillId="0" borderId="0" xfId="0" applyNumberFormat="1" applyFont="1"/>
    <xf numFmtId="4" fontId="34" fillId="2" borderId="0" xfId="4" applyNumberFormat="1" applyFont="1" applyFill="1"/>
    <xf numFmtId="4" fontId="38" fillId="2" borderId="0" xfId="0" applyNumberFormat="1" applyFont="1" applyFill="1"/>
    <xf numFmtId="0" fontId="37" fillId="2" borderId="0" xfId="0" applyFont="1" applyFill="1"/>
    <xf numFmtId="4" fontId="12" fillId="2" borderId="0" xfId="4" applyNumberFormat="1" applyFont="1" applyFill="1" applyAlignment="1">
      <alignment horizontal="center"/>
    </xf>
    <xf numFmtId="4" fontId="7" fillId="0" borderId="0" xfId="0" applyNumberFormat="1" applyFont="1" applyFill="1" applyBorder="1"/>
    <xf numFmtId="4" fontId="7" fillId="0" borderId="2" xfId="0" applyNumberFormat="1" applyFont="1" applyFill="1" applyBorder="1"/>
    <xf numFmtId="4" fontId="3" fillId="0" borderId="2" xfId="3" applyNumberFormat="1" applyFont="1" applyFill="1" applyBorder="1"/>
    <xf numFmtId="1" fontId="13" fillId="2" borderId="0" xfId="4" applyNumberFormat="1" applyFont="1" applyFill="1" applyAlignment="1">
      <alignment horizontal="center"/>
    </xf>
    <xf numFmtId="0" fontId="13" fillId="2" borderId="0" xfId="4" applyFont="1" applyFill="1" applyAlignment="1">
      <alignment horizontal="center"/>
    </xf>
    <xf numFmtId="0" fontId="4" fillId="2" borderId="0" xfId="4" applyFill="1"/>
    <xf numFmtId="0" fontId="4" fillId="0" borderId="0" xfId="4"/>
    <xf numFmtId="2" fontId="4" fillId="2" borderId="0" xfId="4" applyNumberFormat="1" applyFill="1"/>
    <xf numFmtId="0" fontId="4" fillId="2" borderId="0" xfId="4" applyFont="1" applyFill="1"/>
    <xf numFmtId="4" fontId="20" fillId="2" borderId="2" xfId="0" applyNumberFormat="1" applyFont="1" applyFill="1" applyBorder="1"/>
    <xf numFmtId="0" fontId="4" fillId="2" borderId="0" xfId="4" applyFont="1" applyFill="1" applyAlignment="1">
      <alignment vertical="center"/>
    </xf>
    <xf numFmtId="4" fontId="5" fillId="2" borderId="0" xfId="4" applyNumberFormat="1" applyFont="1" applyFill="1"/>
    <xf numFmtId="4" fontId="5" fillId="2" borderId="0" xfId="0" applyNumberFormat="1" applyFont="1" applyFill="1"/>
    <xf numFmtId="4" fontId="3" fillId="2" borderId="0" xfId="0" applyNumberFormat="1" applyFont="1" applyFill="1"/>
    <xf numFmtId="0" fontId="21" fillId="2" borderId="0" xfId="4" applyFont="1" applyFill="1" applyAlignment="1">
      <alignment vertical="center"/>
    </xf>
    <xf numFmtId="4" fontId="21" fillId="2" borderId="0" xfId="4" applyNumberFormat="1" applyFont="1" applyFill="1"/>
    <xf numFmtId="4" fontId="22" fillId="2" borderId="2" xfId="4" applyNumberFormat="1" applyFont="1" applyFill="1" applyBorder="1"/>
    <xf numFmtId="0" fontId="13" fillId="2" borderId="0" xfId="4" applyFont="1" applyFill="1" applyAlignment="1">
      <alignment vertical="center"/>
    </xf>
    <xf numFmtId="4" fontId="23" fillId="2" borderId="0" xfId="4" applyNumberFormat="1" applyFont="1" applyFill="1"/>
    <xf numFmtId="4" fontId="24" fillId="2" borderId="0" xfId="0" applyNumberFormat="1" applyFont="1" applyFill="1"/>
    <xf numFmtId="2" fontId="16" fillId="2" borderId="0" xfId="4" applyNumberFormat="1" applyFont="1" applyFill="1"/>
    <xf numFmtId="4" fontId="4" fillId="2" borderId="2" xfId="4" applyNumberFormat="1" applyFont="1" applyFill="1" applyBorder="1"/>
    <xf numFmtId="164" fontId="13" fillId="2" borderId="0" xfId="4" applyNumberFormat="1" applyFont="1" applyFill="1"/>
    <xf numFmtId="2" fontId="4" fillId="2" borderId="0" xfId="4" applyNumberFormat="1" applyFont="1" applyFill="1"/>
    <xf numFmtId="2" fontId="4" fillId="0" borderId="0" xfId="4" applyNumberFormat="1" applyFont="1"/>
    <xf numFmtId="2" fontId="13" fillId="0" borderId="0" xfId="4" applyNumberFormat="1" applyFont="1"/>
    <xf numFmtId="44" fontId="20" fillId="0" borderId="0" xfId="1" applyFont="1"/>
    <xf numFmtId="10" fontId="1" fillId="0" borderId="0" xfId="2" applyNumberFormat="1"/>
    <xf numFmtId="0" fontId="4" fillId="0" borderId="0" xfId="4" applyFont="1"/>
    <xf numFmtId="4" fontId="25" fillId="2" borderId="2" xfId="4" applyNumberFormat="1" applyFont="1" applyFill="1" applyBorder="1"/>
    <xf numFmtId="4" fontId="25" fillId="2" borderId="0" xfId="4" applyNumberFormat="1" applyFont="1" applyFill="1"/>
    <xf numFmtId="4" fontId="16" fillId="2" borderId="0" xfId="4" applyNumberFormat="1" applyFont="1" applyFill="1" applyBorder="1"/>
    <xf numFmtId="4" fontId="9" fillId="2" borderId="0" xfId="4" applyNumberFormat="1" applyFont="1" applyFill="1"/>
    <xf numFmtId="4" fontId="7" fillId="2" borderId="2" xfId="0" applyNumberFormat="1" applyFont="1" applyFill="1" applyBorder="1"/>
    <xf numFmtId="4" fontId="5" fillId="2" borderId="2" xfId="4" applyNumberFormat="1" applyFont="1" applyFill="1" applyBorder="1"/>
    <xf numFmtId="164" fontId="4" fillId="0" borderId="0" xfId="4" applyNumberFormat="1"/>
    <xf numFmtId="0" fontId="0" fillId="0" borderId="0" xfId="0"/>
    <xf numFmtId="4" fontId="0" fillId="0" borderId="0" xfId="0" applyNumberFormat="1"/>
    <xf numFmtId="4" fontId="4" fillId="2" borderId="0" xfId="4" applyNumberFormat="1" applyFill="1"/>
    <xf numFmtId="4" fontId="4" fillId="0" borderId="0" xfId="4" applyNumberFormat="1"/>
    <xf numFmtId="0" fontId="13" fillId="2" borderId="0" xfId="4" applyNumberFormat="1" applyFont="1" applyFill="1" applyAlignment="1">
      <alignment horizontal="center"/>
    </xf>
    <xf numFmtId="4" fontId="14" fillId="2" borderId="0" xfId="4" applyNumberFormat="1" applyFont="1" applyFill="1"/>
    <xf numFmtId="4" fontId="15" fillId="2" borderId="0" xfId="4" applyNumberFormat="1" applyFont="1" applyFill="1"/>
    <xf numFmtId="4" fontId="13" fillId="2" borderId="0" xfId="4" applyNumberFormat="1" applyFont="1" applyFill="1"/>
    <xf numFmtId="4" fontId="4" fillId="2" borderId="0" xfId="4" applyNumberFormat="1" applyFont="1" applyFill="1"/>
    <xf numFmtId="4" fontId="0" fillId="2" borderId="0" xfId="0" applyNumberFormat="1" applyFont="1" applyFill="1"/>
    <xf numFmtId="4" fontId="16" fillId="2" borderId="0" xfId="4" applyNumberFormat="1" applyFont="1" applyFill="1"/>
    <xf numFmtId="4" fontId="4" fillId="2" borderId="0" xfId="4" applyNumberFormat="1" applyFont="1" applyFill="1" applyAlignment="1">
      <alignment vertical="center"/>
    </xf>
    <xf numFmtId="4" fontId="0" fillId="2" borderId="0" xfId="0" applyNumberFormat="1" applyFill="1"/>
    <xf numFmtId="4" fontId="13" fillId="2" borderId="0" xfId="4" applyNumberFormat="1" applyFont="1" applyFill="1" applyAlignment="1">
      <alignment vertical="center"/>
    </xf>
    <xf numFmtId="4" fontId="13" fillId="2" borderId="1" xfId="4" applyNumberFormat="1" applyFont="1" applyFill="1" applyBorder="1"/>
    <xf numFmtId="4" fontId="17" fillId="2" borderId="0" xfId="4" applyNumberFormat="1" applyFont="1" applyFill="1" applyAlignment="1">
      <alignment vertical="center"/>
    </xf>
    <xf numFmtId="4" fontId="2" fillId="2" borderId="0" xfId="0" applyNumberFormat="1" applyFont="1" applyFill="1"/>
    <xf numFmtId="4" fontId="13" fillId="2" borderId="0" xfId="4" applyNumberFormat="1" applyFont="1" applyFill="1" applyBorder="1"/>
    <xf numFmtId="4" fontId="18" fillId="2" borderId="0" xfId="4" applyNumberFormat="1" applyFont="1" applyFill="1" applyAlignment="1">
      <alignment vertical="center"/>
    </xf>
    <xf numFmtId="4" fontId="18" fillId="2" borderId="3" xfId="4" applyNumberFormat="1" applyFont="1" applyFill="1" applyBorder="1"/>
    <xf numFmtId="4" fontId="19" fillId="2" borderId="3" xfId="4" applyNumberFormat="1" applyFont="1" applyFill="1" applyBorder="1"/>
    <xf numFmtId="4" fontId="16" fillId="2" borderId="0" xfId="4" applyNumberFormat="1" applyFont="1" applyFill="1" applyAlignment="1">
      <alignment vertical="center"/>
    </xf>
    <xf numFmtId="4" fontId="13" fillId="2" borderId="4" xfId="4" applyNumberFormat="1" applyFont="1" applyFill="1" applyBorder="1"/>
    <xf numFmtId="4" fontId="19" fillId="2" borderId="0" xfId="4" applyNumberFormat="1" applyFont="1" applyFill="1" applyAlignment="1">
      <alignment vertical="center"/>
    </xf>
    <xf numFmtId="4" fontId="18" fillId="2" borderId="0" xfId="4" applyNumberFormat="1" applyFont="1" applyFill="1" applyBorder="1"/>
    <xf numFmtId="4" fontId="4" fillId="2" borderId="4" xfId="4" applyNumberFormat="1" applyFill="1" applyBorder="1"/>
    <xf numFmtId="4" fontId="19" fillId="2" borderId="0" xfId="4" applyNumberFormat="1" applyFont="1" applyFill="1" applyBorder="1"/>
    <xf numFmtId="4" fontId="19" fillId="2" borderId="0" xfId="4" applyNumberFormat="1" applyFont="1" applyFill="1"/>
    <xf numFmtId="4" fontId="19" fillId="2" borderId="0" xfId="4" applyNumberFormat="1" applyFont="1" applyFill="1" applyAlignment="1">
      <alignment horizontal="center"/>
    </xf>
    <xf numFmtId="4" fontId="19" fillId="0" borderId="0" xfId="4" applyNumberFormat="1" applyFont="1" applyAlignment="1">
      <alignment horizontal="center"/>
    </xf>
    <xf numFmtId="0" fontId="0" fillId="2" borderId="0" xfId="0" applyFill="1"/>
    <xf numFmtId="2" fontId="4" fillId="0" borderId="0" xfId="4" applyNumberFormat="1"/>
    <xf numFmtId="10" fontId="4" fillId="2" borderId="0" xfId="4" applyNumberFormat="1" applyFill="1"/>
    <xf numFmtId="10" fontId="13" fillId="2" borderId="0" xfId="4" applyNumberFormat="1" applyFont="1" applyFill="1" applyBorder="1"/>
    <xf numFmtId="10" fontId="19" fillId="2" borderId="0" xfId="4" applyNumberFormat="1" applyFont="1" applyFill="1" applyBorder="1"/>
    <xf numFmtId="4" fontId="41" fillId="2" borderId="0" xfId="4" applyNumberFormat="1" applyFont="1" applyFill="1" applyAlignment="1">
      <alignment vertical="center"/>
    </xf>
    <xf numFmtId="4" fontId="41" fillId="2" borderId="0" xfId="4" applyNumberFormat="1" applyFont="1" applyFill="1"/>
    <xf numFmtId="4" fontId="43" fillId="2" borderId="0" xfId="0" applyNumberFormat="1" applyFont="1" applyFill="1"/>
    <xf numFmtId="0" fontId="43" fillId="0" borderId="0" xfId="0" applyFont="1"/>
    <xf numFmtId="4" fontId="41" fillId="0" borderId="0" xfId="4" applyNumberFormat="1" applyFont="1"/>
    <xf numFmtId="4" fontId="12" fillId="2" borderId="0" xfId="4" applyNumberFormat="1" applyFont="1" applyFill="1" applyAlignment="1">
      <alignment vertical="center"/>
    </xf>
    <xf numFmtId="4" fontId="12" fillId="2" borderId="1" xfId="4" applyNumberFormat="1" applyFont="1" applyFill="1" applyBorder="1"/>
    <xf numFmtId="4" fontId="45" fillId="2" borderId="0" xfId="4" applyNumberFormat="1" applyFont="1" applyFill="1" applyAlignment="1">
      <alignment vertical="center"/>
    </xf>
    <xf numFmtId="0" fontId="47" fillId="0" borderId="0" xfId="0" applyFont="1"/>
    <xf numFmtId="4" fontId="48" fillId="2" borderId="0" xfId="4" applyNumberFormat="1" applyFont="1" applyFill="1" applyAlignment="1">
      <alignment vertical="center"/>
    </xf>
    <xf numFmtId="4" fontId="48" fillId="2" borderId="3" xfId="4" applyNumberFormat="1" applyFont="1" applyFill="1" applyBorder="1"/>
    <xf numFmtId="0" fontId="50" fillId="0" borderId="0" xfId="0" applyFont="1"/>
    <xf numFmtId="0" fontId="13" fillId="2" borderId="0" xfId="4" applyNumberFormat="1" applyFont="1" applyFill="1" applyBorder="1" applyAlignment="1">
      <alignment horizontal="center"/>
    </xf>
    <xf numFmtId="4" fontId="42" fillId="2" borderId="0" xfId="4" applyNumberFormat="1" applyFont="1" applyFill="1" applyBorder="1"/>
    <xf numFmtId="4" fontId="12" fillId="2" borderId="0" xfId="4" applyNumberFormat="1" applyFont="1" applyFill="1" applyBorder="1"/>
    <xf numFmtId="4" fontId="48" fillId="2" borderId="0" xfId="4" applyNumberFormat="1" applyFont="1" applyFill="1" applyBorder="1"/>
    <xf numFmtId="4" fontId="2" fillId="2" borderId="0" xfId="0" applyNumberFormat="1" applyFont="1" applyFill="1" applyBorder="1"/>
    <xf numFmtId="10" fontId="4" fillId="2" borderId="0" xfId="4" applyNumberFormat="1" applyFill="1" applyBorder="1"/>
    <xf numFmtId="10" fontId="13" fillId="2" borderId="0" xfId="4" applyNumberFormat="1" applyFont="1" applyFill="1" applyBorder="1" applyAlignment="1">
      <alignment horizontal="center"/>
    </xf>
    <xf numFmtId="10" fontId="42" fillId="2" borderId="0" xfId="4" applyNumberFormat="1" applyFont="1" applyFill="1" applyBorder="1"/>
    <xf numFmtId="10" fontId="12" fillId="2" borderId="0" xfId="4" applyNumberFormat="1" applyFont="1" applyFill="1" applyBorder="1"/>
    <xf numFmtId="10" fontId="29" fillId="2" borderId="0" xfId="4" applyNumberFormat="1" applyFont="1" applyFill="1" applyBorder="1"/>
    <xf numFmtId="10" fontId="48" fillId="2" borderId="0" xfId="4" applyNumberFormat="1" applyFont="1" applyFill="1" applyBorder="1"/>
    <xf numFmtId="10" fontId="2" fillId="2" borderId="0" xfId="0" applyNumberFormat="1" applyFont="1" applyFill="1" applyBorder="1"/>
    <xf numFmtId="4" fontId="44" fillId="2" borderId="0" xfId="0" applyNumberFormat="1" applyFont="1" applyFill="1" applyBorder="1"/>
    <xf numFmtId="4" fontId="0" fillId="2" borderId="0" xfId="0" applyNumberFormat="1" applyFill="1" applyBorder="1"/>
    <xf numFmtId="4" fontId="8" fillId="2" borderId="0" xfId="0" applyNumberFormat="1" applyFont="1" applyFill="1" applyBorder="1"/>
    <xf numFmtId="4" fontId="49" fillId="2" borderId="0" xfId="0" applyNumberFormat="1" applyFont="1" applyFill="1" applyBorder="1"/>
    <xf numFmtId="10" fontId="8" fillId="2" borderId="0" xfId="0" applyNumberFormat="1" applyFont="1" applyFill="1" applyBorder="1"/>
    <xf numFmtId="10" fontId="46" fillId="2" borderId="0" xfId="0" applyNumberFormat="1" applyFont="1" applyFill="1" applyBorder="1"/>
    <xf numFmtId="4" fontId="46" fillId="2" borderId="0" xfId="0" applyNumberFormat="1" applyFont="1" applyFill="1" applyBorder="1"/>
    <xf numFmtId="10" fontId="38" fillId="2" borderId="0" xfId="0" applyNumberFormat="1" applyFont="1" applyFill="1" applyBorder="1"/>
    <xf numFmtId="4" fontId="38" fillId="2" borderId="0" xfId="0" applyNumberFormat="1" applyFont="1" applyFill="1" applyBorder="1"/>
    <xf numFmtId="0" fontId="51" fillId="0" borderId="0" xfId="0" applyFont="1"/>
    <xf numFmtId="10" fontId="28" fillId="2" borderId="0" xfId="0" applyNumberFormat="1" applyFont="1" applyFill="1" applyBorder="1"/>
    <xf numFmtId="0" fontId="11" fillId="2" borderId="6" xfId="0" applyFont="1" applyFill="1" applyBorder="1" applyAlignment="1">
      <alignment horizontal="center"/>
    </xf>
    <xf numFmtId="0" fontId="52" fillId="2" borderId="0" xfId="4" applyFont="1" applyFill="1" applyAlignment="1">
      <alignment vertical="center"/>
    </xf>
    <xf numFmtId="1" fontId="13" fillId="2" borderId="6" xfId="4" applyNumberFormat="1" applyFont="1" applyFill="1" applyBorder="1" applyAlignment="1">
      <alignment horizontal="center"/>
    </xf>
    <xf numFmtId="4" fontId="20" fillId="2" borderId="0" xfId="0" applyNumberFormat="1" applyFont="1" applyFill="1" applyBorder="1"/>
    <xf numFmtId="4" fontId="20" fillId="2" borderId="9" xfId="0" applyNumberFormat="1" applyFont="1" applyFill="1" applyBorder="1"/>
    <xf numFmtId="4" fontId="4" fillId="2" borderId="0" xfId="4" applyNumberFormat="1" applyFont="1" applyFill="1" applyBorder="1"/>
    <xf numFmtId="4" fontId="23" fillId="2" borderId="0" xfId="4" applyNumberFormat="1" applyFont="1" applyFill="1" applyBorder="1"/>
    <xf numFmtId="4" fontId="21" fillId="2" borderId="0" xfId="4" applyNumberFormat="1" applyFont="1" applyFill="1" applyBorder="1"/>
    <xf numFmtId="4" fontId="0" fillId="2" borderId="0" xfId="0" applyNumberFormat="1" applyFont="1" applyFill="1" applyBorder="1"/>
    <xf numFmtId="0" fontId="4" fillId="0" borderId="0" xfId="4" applyFont="1" applyBorder="1"/>
    <xf numFmtId="0" fontId="4" fillId="0" borderId="0" xfId="4" applyBorder="1"/>
    <xf numFmtId="4" fontId="24" fillId="2" borderId="0" xfId="0" applyNumberFormat="1" applyFont="1" applyFill="1" applyBorder="1"/>
    <xf numFmtId="2" fontId="16" fillId="2" borderId="0" xfId="4" applyNumberFormat="1" applyFont="1" applyFill="1" applyBorder="1"/>
    <xf numFmtId="4" fontId="9" fillId="2" borderId="0" xfId="4" applyNumberFormat="1" applyFont="1" applyFill="1" applyBorder="1"/>
    <xf numFmtId="4" fontId="25" fillId="2" borderId="0" xfId="4" applyNumberFormat="1" applyFont="1" applyFill="1" applyBorder="1"/>
    <xf numFmtId="0" fontId="4" fillId="2" borderId="0" xfId="4" applyFont="1" applyFill="1" applyBorder="1" applyAlignment="1">
      <alignment vertical="center"/>
    </xf>
    <xf numFmtId="4" fontId="5" fillId="2" borderId="0" xfId="4" applyNumberFormat="1" applyFont="1" applyFill="1" applyBorder="1"/>
    <xf numFmtId="4" fontId="5" fillId="2" borderId="0" xfId="0" applyNumberFormat="1" applyFont="1" applyFill="1" applyBorder="1"/>
    <xf numFmtId="4" fontId="3" fillId="2" borderId="0" xfId="0" applyNumberFormat="1" applyFont="1" applyFill="1" applyBorder="1"/>
    <xf numFmtId="0" fontId="21" fillId="2" borderId="0" xfId="4" applyFont="1" applyFill="1" applyBorder="1" applyAlignment="1">
      <alignment vertical="center"/>
    </xf>
    <xf numFmtId="0" fontId="52" fillId="2" borderId="0" xfId="4" applyFont="1" applyFill="1" applyBorder="1" applyAlignment="1">
      <alignment vertical="center"/>
    </xf>
    <xf numFmtId="4" fontId="14" fillId="2" borderId="0" xfId="4" applyNumberFormat="1" applyFont="1" applyFill="1" applyBorder="1"/>
    <xf numFmtId="4" fontId="22" fillId="2" borderId="0" xfId="4" applyNumberFormat="1" applyFont="1" applyFill="1" applyBorder="1"/>
    <xf numFmtId="0" fontId="13" fillId="2" borderId="0" xfId="4" applyFont="1" applyFill="1" applyBorder="1" applyAlignment="1">
      <alignment vertical="center"/>
    </xf>
    <xf numFmtId="4" fontId="15" fillId="2" borderId="0" xfId="4" applyNumberFormat="1" applyFont="1" applyFill="1" applyBorder="1"/>
    <xf numFmtId="4" fontId="4" fillId="2" borderId="0" xfId="4" applyNumberFormat="1" applyFont="1" applyFill="1" applyBorder="1" applyAlignment="1">
      <alignment vertical="center"/>
    </xf>
    <xf numFmtId="4" fontId="7" fillId="2" borderId="0" xfId="0" applyNumberFormat="1" applyFont="1" applyFill="1" applyBorder="1"/>
    <xf numFmtId="164" fontId="13" fillId="2" borderId="0" xfId="4" applyNumberFormat="1" applyFont="1" applyFill="1" applyBorder="1"/>
    <xf numFmtId="0" fontId="4" fillId="2" borderId="0" xfId="4" applyFont="1" applyFill="1" applyBorder="1"/>
    <xf numFmtId="0" fontId="4" fillId="2" borderId="0" xfId="4" applyFill="1" applyBorder="1"/>
    <xf numFmtId="4" fontId="55" fillId="2" borderId="0" xfId="4" applyNumberFormat="1" applyFont="1" applyFill="1" applyBorder="1"/>
    <xf numFmtId="10" fontId="55" fillId="2" borderId="0" xfId="4" applyNumberFormat="1" applyFont="1" applyFill="1" applyBorder="1"/>
    <xf numFmtId="2" fontId="13" fillId="2" borderId="0" xfId="4" applyNumberFormat="1" applyFont="1" applyFill="1" applyBorder="1"/>
    <xf numFmtId="10" fontId="4" fillId="2" borderId="0" xfId="4" applyNumberFormat="1" applyFont="1" applyFill="1" applyBorder="1"/>
    <xf numFmtId="4" fontId="55" fillId="2" borderId="2" xfId="4" applyNumberFormat="1" applyFont="1" applyFill="1" applyBorder="1"/>
    <xf numFmtId="4" fontId="20" fillId="2" borderId="1" xfId="0" applyNumberFormat="1" applyFont="1" applyFill="1" applyBorder="1"/>
    <xf numFmtId="4" fontId="55" fillId="2" borderId="1" xfId="4" applyNumberFormat="1" applyFont="1" applyFill="1" applyBorder="1"/>
    <xf numFmtId="1" fontId="13" fillId="2" borderId="0" xfId="4" applyNumberFormat="1" applyFont="1" applyFill="1" applyBorder="1" applyAlignment="1">
      <alignment horizontal="center"/>
    </xf>
    <xf numFmtId="2" fontId="4" fillId="2" borderId="0" xfId="4" applyNumberFormat="1" applyFill="1" applyBorder="1"/>
    <xf numFmtId="2" fontId="4" fillId="0" borderId="0" xfId="4" applyNumberFormat="1" applyBorder="1"/>
    <xf numFmtId="2" fontId="13" fillId="0" borderId="0" xfId="4" applyNumberFormat="1" applyFont="1" applyBorder="1"/>
    <xf numFmtId="44" fontId="20" fillId="0" borderId="0" xfId="1" applyFont="1" applyBorder="1"/>
    <xf numFmtId="10" fontId="1" fillId="0" borderId="0" xfId="2" applyNumberFormat="1" applyBorder="1"/>
    <xf numFmtId="0" fontId="13" fillId="2" borderId="0" xfId="4" applyFont="1" applyFill="1" applyBorder="1" applyAlignment="1">
      <alignment horizontal="center"/>
    </xf>
    <xf numFmtId="2" fontId="4" fillId="2" borderId="0" xfId="4" applyNumberFormat="1" applyFont="1" applyFill="1" applyBorder="1"/>
    <xf numFmtId="2" fontId="4" fillId="0" borderId="0" xfId="4" applyNumberFormat="1" applyFont="1" applyBorder="1"/>
    <xf numFmtId="164" fontId="4" fillId="0" borderId="0" xfId="4" applyNumberFormat="1" applyBorder="1"/>
    <xf numFmtId="4" fontId="20" fillId="2" borderId="6" xfId="0" applyNumberFormat="1" applyFont="1" applyFill="1" applyBorder="1"/>
    <xf numFmtId="4" fontId="9" fillId="2" borderId="16" xfId="4" applyNumberFormat="1" applyFont="1" applyFill="1" applyBorder="1"/>
    <xf numFmtId="4" fontId="16" fillId="2" borderId="16" xfId="4" applyNumberFormat="1" applyFont="1" applyFill="1" applyBorder="1"/>
    <xf numFmtId="4" fontId="23" fillId="2" borderId="16" xfId="4" applyNumberFormat="1" applyFont="1" applyFill="1" applyBorder="1"/>
    <xf numFmtId="4" fontId="4" fillId="2" borderId="16" xfId="4" applyNumberFormat="1" applyFont="1" applyFill="1" applyBorder="1"/>
    <xf numFmtId="4" fontId="22" fillId="2" borderId="17" xfId="4" applyNumberFormat="1" applyFont="1" applyFill="1" applyBorder="1"/>
    <xf numFmtId="4" fontId="13" fillId="2" borderId="16" xfId="4" applyNumberFormat="1" applyFont="1" applyFill="1" applyBorder="1"/>
    <xf numFmtId="2" fontId="16" fillId="2" borderId="16" xfId="4" applyNumberFormat="1" applyFont="1" applyFill="1" applyBorder="1"/>
    <xf numFmtId="4" fontId="13" fillId="2" borderId="18" xfId="4" applyNumberFormat="1" applyFont="1" applyFill="1" applyBorder="1"/>
    <xf numFmtId="4" fontId="53" fillId="2" borderId="16" xfId="4" applyNumberFormat="1" applyFont="1" applyFill="1" applyBorder="1"/>
    <xf numFmtId="4" fontId="25" fillId="2" borderId="16" xfId="4" applyNumberFormat="1" applyFont="1" applyFill="1" applyBorder="1"/>
    <xf numFmtId="4" fontId="7" fillId="2" borderId="16" xfId="0" applyNumberFormat="1" applyFont="1" applyFill="1" applyBorder="1"/>
    <xf numFmtId="164" fontId="13" fillId="2" borderId="18" xfId="4" applyNumberFormat="1" applyFont="1" applyFill="1" applyBorder="1"/>
    <xf numFmtId="2" fontId="4" fillId="2" borderId="17" xfId="4" applyNumberFormat="1" applyFill="1" applyBorder="1"/>
    <xf numFmtId="4" fontId="20" fillId="2" borderId="7" xfId="0" applyNumberFormat="1" applyFont="1" applyFill="1" applyBorder="1"/>
    <xf numFmtId="4" fontId="5" fillId="2" borderId="12" xfId="4" applyNumberFormat="1" applyFont="1" applyFill="1" applyBorder="1"/>
    <xf numFmtId="4" fontId="4" fillId="2" borderId="12" xfId="4" applyNumberFormat="1" applyFont="1" applyFill="1" applyBorder="1"/>
    <xf numFmtId="4" fontId="21" fillId="2" borderId="12" xfId="4" applyNumberFormat="1" applyFont="1" applyFill="1" applyBorder="1"/>
    <xf numFmtId="4" fontId="22" fillId="2" borderId="14" xfId="4" applyNumberFormat="1" applyFont="1" applyFill="1" applyBorder="1"/>
    <xf numFmtId="4" fontId="13" fillId="2" borderId="12" xfId="4" applyNumberFormat="1" applyFont="1" applyFill="1" applyBorder="1"/>
    <xf numFmtId="4" fontId="13" fillId="2" borderId="10" xfId="4" applyNumberFormat="1" applyFont="1" applyFill="1" applyBorder="1"/>
    <xf numFmtId="4" fontId="16" fillId="2" borderId="12" xfId="4" applyNumberFormat="1" applyFont="1" applyFill="1" applyBorder="1"/>
    <xf numFmtId="2" fontId="16" fillId="2" borderId="12" xfId="4" applyNumberFormat="1" applyFont="1" applyFill="1" applyBorder="1"/>
    <xf numFmtId="4" fontId="25" fillId="2" borderId="12" xfId="4" applyNumberFormat="1" applyFont="1" applyFill="1" applyBorder="1"/>
    <xf numFmtId="4" fontId="7" fillId="2" borderId="12" xfId="0" applyNumberFormat="1" applyFont="1" applyFill="1" applyBorder="1"/>
    <xf numFmtId="164" fontId="13" fillId="2" borderId="10" xfId="4" applyNumberFormat="1" applyFont="1" applyFill="1" applyBorder="1"/>
    <xf numFmtId="2" fontId="4" fillId="2" borderId="14" xfId="4" applyNumberFormat="1" applyFill="1" applyBorder="1"/>
    <xf numFmtId="2" fontId="4" fillId="2" borderId="2" xfId="4" applyNumberFormat="1" applyFill="1" applyBorder="1"/>
    <xf numFmtId="4" fontId="5" fillId="2" borderId="12" xfId="0" applyNumberFormat="1" applyFont="1" applyFill="1" applyBorder="1"/>
    <xf numFmtId="0" fontId="4" fillId="2" borderId="12" xfId="4" applyFont="1" applyFill="1" applyBorder="1"/>
    <xf numFmtId="4" fontId="9" fillId="2" borderId="12" xfId="4" applyNumberFormat="1" applyFont="1" applyFill="1" applyBorder="1"/>
    <xf numFmtId="4" fontId="0" fillId="2" borderId="12" xfId="0" applyNumberFormat="1" applyFont="1" applyFill="1" applyBorder="1"/>
    <xf numFmtId="2" fontId="4" fillId="2" borderId="14" xfId="4" applyNumberFormat="1" applyFont="1" applyFill="1" applyBorder="1"/>
    <xf numFmtId="2" fontId="4" fillId="2" borderId="2" xfId="4" applyNumberFormat="1" applyFont="1" applyFill="1" applyBorder="1"/>
    <xf numFmtId="4" fontId="3" fillId="2" borderId="12" xfId="0" applyNumberFormat="1" applyFont="1" applyFill="1" applyBorder="1"/>
    <xf numFmtId="4" fontId="24" fillId="2" borderId="12" xfId="0" applyNumberFormat="1" applyFont="1" applyFill="1" applyBorder="1"/>
    <xf numFmtId="0" fontId="4" fillId="2" borderId="14" xfId="4" applyFill="1" applyBorder="1"/>
    <xf numFmtId="0" fontId="4" fillId="2" borderId="2" xfId="4" applyFill="1" applyBorder="1"/>
    <xf numFmtId="4" fontId="55" fillId="2" borderId="9" xfId="4" applyNumberFormat="1" applyFont="1" applyFill="1" applyBorder="1"/>
    <xf numFmtId="4" fontId="3" fillId="2" borderId="12" xfId="3" applyNumberFormat="1" applyFont="1" applyFill="1" applyBorder="1"/>
    <xf numFmtId="4" fontId="4" fillId="2" borderId="14" xfId="4" applyNumberFormat="1" applyFill="1" applyBorder="1"/>
    <xf numFmtId="2" fontId="4" fillId="5" borderId="0" xfId="4" applyNumberFormat="1" applyFill="1"/>
    <xf numFmtId="10" fontId="20" fillId="5" borderId="8" xfId="0" applyNumberFormat="1" applyFont="1" applyFill="1" applyBorder="1"/>
    <xf numFmtId="10" fontId="3" fillId="5" borderId="13" xfId="0" applyNumberFormat="1" applyFont="1" applyFill="1" applyBorder="1"/>
    <xf numFmtId="10" fontId="20" fillId="5" borderId="15" xfId="0" applyNumberFormat="1" applyFont="1" applyFill="1" applyBorder="1"/>
    <xf numFmtId="10" fontId="20" fillId="5" borderId="13" xfId="0" applyNumberFormat="1" applyFont="1" applyFill="1" applyBorder="1"/>
    <xf numFmtId="10" fontId="20" fillId="5" borderId="11" xfId="0" applyNumberFormat="1" applyFont="1" applyFill="1" applyBorder="1"/>
    <xf numFmtId="2" fontId="4" fillId="5" borderId="15" xfId="4" applyNumberFormat="1" applyFill="1" applyBorder="1"/>
    <xf numFmtId="4" fontId="7" fillId="5" borderId="0" xfId="0" applyNumberFormat="1" applyFont="1" applyFill="1" applyBorder="1"/>
    <xf numFmtId="2" fontId="13" fillId="5" borderId="0" xfId="4" applyNumberFormat="1" applyFont="1" applyFill="1"/>
    <xf numFmtId="44" fontId="20" fillId="5" borderId="0" xfId="1" applyFont="1" applyFill="1"/>
    <xf numFmtId="10" fontId="1" fillId="5" borderId="0" xfId="2" applyNumberFormat="1" applyFill="1"/>
    <xf numFmtId="0" fontId="4" fillId="5" borderId="0" xfId="4" applyFill="1"/>
    <xf numFmtId="0" fontId="4" fillId="5" borderId="0" xfId="4" applyFont="1" applyFill="1"/>
    <xf numFmtId="2" fontId="4" fillId="5" borderId="15" xfId="4" applyNumberFormat="1" applyFont="1" applyFill="1" applyBorder="1"/>
    <xf numFmtId="2" fontId="4" fillId="5" borderId="0" xfId="4" applyNumberFormat="1" applyFont="1" applyFill="1"/>
    <xf numFmtId="0" fontId="4" fillId="5" borderId="15" xfId="4" applyFill="1" applyBorder="1"/>
    <xf numFmtId="164" fontId="4" fillId="5" borderId="0" xfId="4" applyNumberFormat="1" applyFill="1"/>
    <xf numFmtId="10" fontId="55" fillId="5" borderId="8" xfId="4" applyNumberFormat="1" applyFont="1" applyFill="1" applyBorder="1"/>
    <xf numFmtId="10" fontId="4" fillId="5" borderId="13" xfId="4" applyNumberFormat="1" applyFont="1" applyFill="1" applyBorder="1"/>
    <xf numFmtId="10" fontId="55" fillId="5" borderId="15" xfId="4" applyNumberFormat="1" applyFont="1" applyFill="1" applyBorder="1"/>
    <xf numFmtId="10" fontId="55" fillId="5" borderId="13" xfId="4" applyNumberFormat="1" applyFont="1" applyFill="1" applyBorder="1"/>
    <xf numFmtId="10" fontId="55" fillId="5" borderId="11" xfId="4" applyNumberFormat="1" applyFont="1" applyFill="1" applyBorder="1"/>
    <xf numFmtId="4" fontId="20" fillId="5" borderId="2" xfId="0" applyNumberFormat="1" applyFont="1" applyFill="1" applyBorder="1"/>
    <xf numFmtId="10" fontId="16" fillId="5" borderId="0" xfId="4" applyNumberFormat="1" applyFont="1" applyFill="1"/>
    <xf numFmtId="10" fontId="4" fillId="5" borderId="0" xfId="4" applyNumberFormat="1" applyFont="1" applyFill="1"/>
    <xf numFmtId="10" fontId="4" fillId="5" borderId="0" xfId="4" applyNumberFormat="1" applyFill="1"/>
    <xf numFmtId="10" fontId="16" fillId="2" borderId="0" xfId="4" applyNumberFormat="1" applyFont="1" applyFill="1" applyBorder="1"/>
    <xf numFmtId="44" fontId="20" fillId="2" borderId="0" xfId="1" applyFont="1" applyFill="1" applyBorder="1"/>
    <xf numFmtId="10" fontId="1" fillId="2" borderId="0" xfId="2" applyNumberFormat="1" applyFill="1" applyBorder="1"/>
    <xf numFmtId="164" fontId="4" fillId="2" borderId="0" xfId="4" applyNumberFormat="1" applyFill="1" applyBorder="1"/>
    <xf numFmtId="10" fontId="13" fillId="5" borderId="0" xfId="4" applyNumberFormat="1" applyFont="1" applyFill="1"/>
    <xf numFmtId="10" fontId="13" fillId="5" borderId="2" xfId="4" applyNumberFormat="1" applyFont="1" applyFill="1" applyBorder="1"/>
    <xf numFmtId="10" fontId="13" fillId="5" borderId="1" xfId="4" applyNumberFormat="1" applyFont="1" applyFill="1" applyBorder="1"/>
    <xf numFmtId="10" fontId="16" fillId="5" borderId="2" xfId="4" applyNumberFormat="1" applyFont="1" applyFill="1" applyBorder="1"/>
    <xf numFmtId="10" fontId="4" fillId="5" borderId="2" xfId="4" applyNumberFormat="1" applyFont="1" applyFill="1" applyBorder="1"/>
    <xf numFmtId="10" fontId="4" fillId="5" borderId="2" xfId="4" applyNumberFormat="1" applyFill="1" applyBorder="1"/>
    <xf numFmtId="4" fontId="53" fillId="2" borderId="2" xfId="4" applyNumberFormat="1" applyFont="1" applyFill="1" applyBorder="1"/>
    <xf numFmtId="4" fontId="22" fillId="2" borderId="0" xfId="4" applyNumberFormat="1" applyFont="1" applyFill="1"/>
    <xf numFmtId="4" fontId="54" fillId="2" borderId="0" xfId="4" applyNumberFormat="1" applyFont="1" applyFill="1"/>
    <xf numFmtId="10" fontId="55" fillId="5" borderId="0" xfId="4" applyNumberFormat="1" applyFont="1" applyFill="1"/>
    <xf numFmtId="4" fontId="54" fillId="2" borderId="0" xfId="0" applyNumberFormat="1" applyFont="1" applyFill="1"/>
    <xf numFmtId="4" fontId="20" fillId="2" borderId="0" xfId="0" applyNumberFormat="1" applyFont="1" applyFill="1"/>
    <xf numFmtId="4" fontId="55" fillId="2" borderId="0" xfId="4" applyNumberFormat="1" applyFont="1" applyFill="1"/>
    <xf numFmtId="10" fontId="55" fillId="5" borderId="1" xfId="4" applyNumberFormat="1" applyFont="1" applyFill="1" applyBorder="1"/>
    <xf numFmtId="0" fontId="6" fillId="7" borderId="12" xfId="5" applyFont="1" applyFill="1" applyBorder="1" applyAlignment="1">
      <alignment horizontal="center"/>
    </xf>
    <xf numFmtId="0" fontId="6" fillId="7" borderId="13" xfId="5" applyFont="1" applyFill="1" applyBorder="1" applyAlignment="1">
      <alignment horizontal="center"/>
    </xf>
    <xf numFmtId="0" fontId="7" fillId="7" borderId="10" xfId="5" applyFont="1" applyFill="1" applyBorder="1"/>
    <xf numFmtId="0" fontId="7" fillId="7" borderId="11" xfId="5" applyFont="1" applyFill="1" applyBorder="1"/>
    <xf numFmtId="0" fontId="7" fillId="7" borderId="14" xfId="5" applyFont="1" applyFill="1" applyBorder="1"/>
    <xf numFmtId="0" fontId="7" fillId="7" borderId="15" xfId="5" applyFont="1" applyFill="1" applyBorder="1"/>
    <xf numFmtId="0" fontId="7" fillId="0" borderId="0" xfId="5" applyFont="1" applyFill="1" applyBorder="1"/>
    <xf numFmtId="165" fontId="0" fillId="0" borderId="0" xfId="0" applyNumberFormat="1"/>
    <xf numFmtId="0" fontId="0" fillId="5" borderId="0" xfId="0" applyFont="1" applyFill="1"/>
    <xf numFmtId="0" fontId="10" fillId="5" borderId="0" xfId="0" applyFont="1" applyFill="1"/>
    <xf numFmtId="10" fontId="26" fillId="5" borderId="0" xfId="4" applyNumberFormat="1" applyFont="1" applyFill="1"/>
    <xf numFmtId="10" fontId="29" fillId="5" borderId="0" xfId="4" applyNumberFormat="1" applyFont="1" applyFill="1"/>
    <xf numFmtId="10" fontId="32" fillId="5" borderId="0" xfId="4" applyNumberFormat="1" applyFont="1" applyFill="1"/>
    <xf numFmtId="10" fontId="34" fillId="5" borderId="3" xfId="4" applyNumberFormat="1" applyFont="1" applyFill="1" applyBorder="1"/>
    <xf numFmtId="10" fontId="34" fillId="5" borderId="5" xfId="4" applyNumberFormat="1" applyFont="1" applyFill="1" applyBorder="1"/>
    <xf numFmtId="10" fontId="34" fillId="5" borderId="0" xfId="4" applyNumberFormat="1" applyFont="1" applyFill="1"/>
    <xf numFmtId="4" fontId="16" fillId="5" borderId="0" xfId="4" applyNumberFormat="1" applyFont="1" applyFill="1"/>
    <xf numFmtId="4" fontId="0" fillId="5" borderId="0" xfId="0" applyNumberFormat="1" applyFill="1"/>
    <xf numFmtId="10" fontId="27" fillId="5" borderId="0" xfId="0" applyNumberFormat="1" applyFont="1" applyFill="1"/>
    <xf numFmtId="10" fontId="28" fillId="5" borderId="0" xfId="0" applyNumberFormat="1" applyFont="1" applyFill="1"/>
    <xf numFmtId="10" fontId="2" fillId="5" borderId="1" xfId="0" applyNumberFormat="1" applyFont="1" applyFill="1" applyBorder="1"/>
    <xf numFmtId="10" fontId="10" fillId="5" borderId="0" xfId="0" applyNumberFormat="1" applyFont="1" applyFill="1"/>
    <xf numFmtId="10" fontId="38" fillId="5" borderId="3" xfId="0" applyNumberFormat="1" applyFont="1" applyFill="1" applyBorder="1"/>
    <xf numFmtId="10" fontId="38" fillId="5" borderId="5" xfId="0" applyNumberFormat="1" applyFont="1" applyFill="1" applyBorder="1"/>
    <xf numFmtId="10" fontId="38" fillId="5" borderId="0" xfId="0" applyNumberFormat="1" applyFont="1" applyFill="1"/>
    <xf numFmtId="0" fontId="0" fillId="5" borderId="0" xfId="0" applyFill="1"/>
    <xf numFmtId="10" fontId="12" fillId="5" borderId="0" xfId="4" applyNumberFormat="1" applyFont="1" applyFill="1"/>
    <xf numFmtId="10" fontId="13" fillId="5" borderId="0" xfId="4" applyNumberFormat="1" applyFont="1" applyFill="1" applyBorder="1"/>
    <xf numFmtId="10" fontId="48" fillId="5" borderId="3" xfId="4" applyNumberFormat="1" applyFont="1" applyFill="1" applyBorder="1"/>
    <xf numFmtId="10" fontId="2" fillId="5" borderId="0" xfId="0" applyNumberFormat="1" applyFont="1" applyFill="1"/>
    <xf numFmtId="10" fontId="13" fillId="5" borderId="4" xfId="4" applyNumberFormat="1" applyFont="1" applyFill="1" applyBorder="1"/>
    <xf numFmtId="10" fontId="34" fillId="5" borderId="0" xfId="4" applyNumberFormat="1" applyFont="1" applyFill="1" applyBorder="1"/>
    <xf numFmtId="10" fontId="4" fillId="5" borderId="4" xfId="4" applyNumberFormat="1" applyFill="1" applyBorder="1"/>
    <xf numFmtId="10" fontId="19" fillId="5" borderId="0" xfId="4" applyNumberFormat="1" applyFont="1" applyFill="1"/>
    <xf numFmtId="10" fontId="49" fillId="5" borderId="3" xfId="0" applyNumberFormat="1" applyFont="1" applyFill="1" applyBorder="1"/>
    <xf numFmtId="10" fontId="0" fillId="5" borderId="0" xfId="0" applyNumberFormat="1" applyFill="1"/>
    <xf numFmtId="10" fontId="8" fillId="5" borderId="0" xfId="0" applyNumberFormat="1" applyFont="1" applyFill="1"/>
    <xf numFmtId="10" fontId="43" fillId="5" borderId="0" xfId="0" applyNumberFormat="1" applyFont="1" applyFill="1"/>
    <xf numFmtId="10" fontId="8" fillId="5" borderId="1" xfId="0" applyNumberFormat="1" applyFont="1" applyFill="1" applyBorder="1"/>
    <xf numFmtId="0" fontId="28" fillId="5" borderId="0" xfId="0" applyFont="1" applyFill="1"/>
    <xf numFmtId="0" fontId="56" fillId="0" borderId="0" xfId="0" applyFont="1"/>
    <xf numFmtId="10" fontId="0" fillId="0" borderId="0" xfId="2" applyNumberFormat="1" applyFont="1"/>
    <xf numFmtId="10" fontId="1" fillId="0" borderId="0" xfId="2" applyNumberFormat="1" applyFont="1"/>
    <xf numFmtId="0" fontId="7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7" fillId="0" borderId="0" xfId="1" applyNumberFormat="1" applyFont="1" applyFill="1" applyBorder="1"/>
    <xf numFmtId="4" fontId="7" fillId="0" borderId="2" xfId="1" applyNumberFormat="1" applyFont="1" applyFill="1" applyBorder="1"/>
    <xf numFmtId="4" fontId="6" fillId="0" borderId="0" xfId="0" applyNumberFormat="1" applyFont="1" applyFill="1" applyBorder="1"/>
    <xf numFmtId="4" fontId="6" fillId="0" borderId="0" xfId="1" applyNumberFormat="1" applyFont="1" applyFill="1" applyBorder="1"/>
    <xf numFmtId="4" fontId="0" fillId="0" borderId="0" xfId="0" applyNumberFormat="1" applyFont="1"/>
    <xf numFmtId="0" fontId="2" fillId="0" borderId="0" xfId="0" applyFont="1" applyAlignment="1">
      <alignment horizontal="center"/>
    </xf>
    <xf numFmtId="0" fontId="0" fillId="0" borderId="2" xfId="0" applyBorder="1"/>
    <xf numFmtId="4" fontId="0" fillId="0" borderId="2" xfId="0" applyNumberFormat="1" applyBorder="1"/>
    <xf numFmtId="2" fontId="0" fillId="0" borderId="0" xfId="0" applyNumberFormat="1"/>
    <xf numFmtId="0" fontId="2" fillId="0" borderId="1" xfId="0" applyFont="1" applyBorder="1"/>
    <xf numFmtId="4" fontId="0" fillId="0" borderId="1" xfId="0" applyNumberFormat="1" applyBorder="1"/>
    <xf numFmtId="4" fontId="6" fillId="0" borderId="0" xfId="0" applyNumberFormat="1" applyFont="1" applyBorder="1"/>
    <xf numFmtId="4" fontId="12" fillId="2" borderId="0" xfId="4" applyNumberFormat="1" applyFont="1" applyFill="1" applyAlignment="1">
      <alignment horizontal="center"/>
    </xf>
    <xf numFmtId="1" fontId="13" fillId="2" borderId="7" xfId="4" applyNumberFormat="1" applyFont="1" applyFill="1" applyBorder="1" applyAlignment="1">
      <alignment horizontal="center"/>
    </xf>
    <xf numFmtId="1" fontId="13" fillId="2" borderId="9" xfId="4" applyNumberFormat="1" applyFont="1" applyFill="1" applyBorder="1" applyAlignment="1">
      <alignment horizontal="center"/>
    </xf>
    <xf numFmtId="1" fontId="13" fillId="2" borderId="8" xfId="4" applyNumberFormat="1" applyFont="1" applyFill="1" applyBorder="1" applyAlignment="1">
      <alignment horizontal="center"/>
    </xf>
    <xf numFmtId="0" fontId="13" fillId="2" borderId="7" xfId="4" applyFont="1" applyFill="1" applyBorder="1" applyAlignment="1">
      <alignment horizontal="center"/>
    </xf>
    <xf numFmtId="0" fontId="13" fillId="2" borderId="9" xfId="4" applyFont="1" applyFill="1" applyBorder="1" applyAlignment="1">
      <alignment horizontal="center"/>
    </xf>
    <xf numFmtId="0" fontId="13" fillId="2" borderId="8" xfId="4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13" fillId="2" borderId="7" xfId="4" applyNumberFormat="1" applyFont="1" applyFill="1" applyBorder="1" applyAlignment="1">
      <alignment horizontal="center"/>
    </xf>
    <xf numFmtId="0" fontId="13" fillId="2" borderId="8" xfId="4" applyNumberFormat="1" applyFont="1" applyFill="1" applyBorder="1" applyAlignment="1">
      <alignment horizontal="center"/>
    </xf>
    <xf numFmtId="0" fontId="6" fillId="6" borderId="7" xfId="6" applyFont="1" applyFill="1" applyBorder="1" applyAlignment="1">
      <alignment horizontal="center"/>
    </xf>
    <xf numFmtId="0" fontId="6" fillId="6" borderId="9" xfId="6" applyFont="1" applyFill="1" applyBorder="1" applyAlignment="1">
      <alignment horizontal="center"/>
    </xf>
    <xf numFmtId="0" fontId="6" fillId="6" borderId="8" xfId="6" applyFont="1" applyFill="1" applyBorder="1" applyAlignment="1">
      <alignment horizontal="center"/>
    </xf>
    <xf numFmtId="0" fontId="6" fillId="6" borderId="18" xfId="5" applyFont="1" applyFill="1" applyBorder="1" applyAlignment="1">
      <alignment horizontal="center" vertical="center" wrapText="1"/>
    </xf>
    <xf numFmtId="0" fontId="6" fillId="6" borderId="16" xfId="5" applyFont="1" applyFill="1" applyBorder="1" applyAlignment="1">
      <alignment horizontal="center"/>
    </xf>
    <xf numFmtId="0" fontId="6" fillId="6" borderId="17" xfId="5" applyFont="1" applyFill="1" applyBorder="1" applyAlignment="1">
      <alignment horizontal="center"/>
    </xf>
    <xf numFmtId="0" fontId="6" fillId="7" borderId="6" xfId="5" applyFont="1" applyFill="1" applyBorder="1" applyAlignment="1">
      <alignment horizontal="center" vertical="center" wrapText="1"/>
    </xf>
    <xf numFmtId="0" fontId="6" fillId="7" borderId="6" xfId="5" applyFont="1" applyFill="1" applyBorder="1" applyAlignment="1"/>
    <xf numFmtId="165" fontId="6" fillId="7" borderId="6" xfId="5" applyNumberFormat="1" applyFont="1" applyFill="1" applyBorder="1" applyAlignment="1">
      <alignment horizontal="center"/>
    </xf>
    <xf numFmtId="0" fontId="6" fillId="7" borderId="18" xfId="5" applyFont="1" applyFill="1" applyBorder="1" applyAlignment="1">
      <alignment horizontal="center" vertical="center" wrapText="1"/>
    </xf>
    <xf numFmtId="0" fontId="6" fillId="7" borderId="16" xfId="5" applyFont="1" applyFill="1" applyBorder="1" applyAlignment="1">
      <alignment horizontal="center" vertical="center" wrapText="1"/>
    </xf>
    <xf numFmtId="0" fontId="6" fillId="7" borderId="17" xfId="5" applyFont="1" applyFill="1" applyBorder="1" applyAlignment="1">
      <alignment horizontal="center" vertical="center" wrapText="1"/>
    </xf>
    <xf numFmtId="1" fontId="6" fillId="7" borderId="18" xfId="5" applyNumberFormat="1" applyFont="1" applyFill="1" applyBorder="1" applyAlignment="1">
      <alignment horizontal="center"/>
    </xf>
    <xf numFmtId="1" fontId="6" fillId="7" borderId="17" xfId="5" applyNumberFormat="1" applyFont="1" applyFill="1" applyBorder="1" applyAlignment="1">
      <alignment horizontal="center"/>
    </xf>
    <xf numFmtId="0" fontId="6" fillId="6" borderId="10" xfId="5" applyFont="1" applyFill="1" applyBorder="1" applyAlignment="1">
      <alignment horizontal="left"/>
    </xf>
    <xf numFmtId="0" fontId="6" fillId="6" borderId="1" xfId="5" applyFont="1" applyFill="1" applyBorder="1" applyAlignment="1">
      <alignment horizontal="left"/>
    </xf>
    <xf numFmtId="0" fontId="6" fillId="6" borderId="11" xfId="5" applyFont="1" applyFill="1" applyBorder="1" applyAlignment="1">
      <alignment horizontal="left"/>
    </xf>
    <xf numFmtId="0" fontId="7" fillId="6" borderId="18" xfId="5" applyFont="1" applyFill="1" applyBorder="1" applyAlignment="1">
      <alignment horizontal="left" vertical="center" wrapText="1"/>
    </xf>
    <xf numFmtId="0" fontId="7" fillId="6" borderId="17" xfId="5" applyFont="1" applyFill="1" applyBorder="1" applyAlignment="1">
      <alignment horizontal="left" vertical="center" wrapText="1"/>
    </xf>
    <xf numFmtId="0" fontId="6" fillId="7" borderId="10" xfId="5" applyFont="1" applyFill="1" applyBorder="1" applyAlignment="1">
      <alignment horizontal="center"/>
    </xf>
    <xf numFmtId="0" fontId="6" fillId="7" borderId="11" xfId="5" applyFont="1" applyFill="1" applyBorder="1" applyAlignment="1">
      <alignment horizontal="center"/>
    </xf>
    <xf numFmtId="0" fontId="6" fillId="7" borderId="14" xfId="5" applyFont="1" applyFill="1" applyBorder="1" applyAlignment="1">
      <alignment horizontal="center"/>
    </xf>
    <xf numFmtId="0" fontId="6" fillId="7" borderId="15" xfId="5" applyFont="1" applyFill="1" applyBorder="1" applyAlignment="1">
      <alignment horizontal="center"/>
    </xf>
    <xf numFmtId="165" fontId="7" fillId="7" borderId="18" xfId="5" applyNumberFormat="1" applyFont="1" applyFill="1" applyBorder="1" applyAlignment="1">
      <alignment horizontal="center" vertical="center"/>
    </xf>
    <xf numFmtId="165" fontId="7" fillId="7" borderId="16" xfId="5" applyNumberFormat="1" applyFont="1" applyFill="1" applyBorder="1" applyAlignment="1">
      <alignment horizontal="center" vertical="center"/>
    </xf>
    <xf numFmtId="165" fontId="7" fillId="7" borderId="17" xfId="5" applyNumberFormat="1" applyFont="1" applyFill="1" applyBorder="1" applyAlignment="1">
      <alignment horizontal="center" vertical="center"/>
    </xf>
    <xf numFmtId="165" fontId="6" fillId="7" borderId="18" xfId="5" applyNumberFormat="1" applyFont="1" applyFill="1" applyBorder="1" applyAlignment="1">
      <alignment horizontal="center" vertical="center"/>
    </xf>
    <xf numFmtId="165" fontId="6" fillId="7" borderId="17" xfId="5" applyNumberFormat="1" applyFont="1" applyFill="1" applyBorder="1" applyAlignment="1">
      <alignment horizontal="center" vertical="center"/>
    </xf>
    <xf numFmtId="165" fontId="7" fillId="7" borderId="6" xfId="5" applyNumberFormat="1" applyFont="1" applyFill="1" applyBorder="1" applyAlignment="1">
      <alignment horizontal="center" vertical="center"/>
    </xf>
    <xf numFmtId="165" fontId="6" fillId="7" borderId="6" xfId="5" applyNumberFormat="1" applyFont="1" applyFill="1" applyBorder="1" applyAlignment="1">
      <alignment horizontal="center" vertical="center"/>
    </xf>
    <xf numFmtId="0" fontId="6" fillId="6" borderId="12" xfId="5" applyFont="1" applyFill="1" applyBorder="1" applyAlignment="1">
      <alignment horizontal="left" vertical="center" wrapText="1"/>
    </xf>
    <xf numFmtId="0" fontId="6" fillId="6" borderId="0" xfId="5" applyFont="1" applyFill="1" applyBorder="1" applyAlignment="1">
      <alignment horizontal="left" vertical="center" wrapText="1"/>
    </xf>
    <xf numFmtId="0" fontId="6" fillId="6" borderId="13" xfId="5" applyFont="1" applyFill="1" applyBorder="1" applyAlignment="1">
      <alignment horizontal="left" vertical="center" wrapText="1"/>
    </xf>
    <xf numFmtId="0" fontId="6" fillId="7" borderId="18" xfId="5" applyFont="1" applyFill="1" applyBorder="1" applyAlignment="1">
      <alignment horizontal="center" vertical="center"/>
    </xf>
    <xf numFmtId="0" fontId="6" fillId="7" borderId="17" xfId="5" applyFont="1" applyFill="1" applyBorder="1" applyAlignment="1">
      <alignment horizontal="center" vertical="center"/>
    </xf>
    <xf numFmtId="0" fontId="6" fillId="6" borderId="7" xfId="5" applyFont="1" applyFill="1" applyBorder="1" applyAlignment="1">
      <alignment horizontal="left" vertical="center" wrapText="1"/>
    </xf>
    <xf numFmtId="0" fontId="6" fillId="6" borderId="9" xfId="5" applyFont="1" applyFill="1" applyBorder="1" applyAlignment="1">
      <alignment horizontal="left" vertical="center" wrapText="1"/>
    </xf>
    <xf numFmtId="0" fontId="6" fillId="6" borderId="8" xfId="5" applyFont="1" applyFill="1" applyBorder="1" applyAlignment="1">
      <alignment horizontal="left" vertical="center" wrapText="1"/>
    </xf>
    <xf numFmtId="0" fontId="6" fillId="7" borderId="6" xfId="5" applyFont="1" applyFill="1" applyBorder="1" applyAlignment="1">
      <alignment horizontal="center"/>
    </xf>
  </cellXfs>
  <cellStyles count="7">
    <cellStyle name="Buena" xfId="5" builtinId="26"/>
    <cellStyle name="Excel Built-in Normal" xfId="4"/>
    <cellStyle name="Incorrecto" xfId="6" builtinId="27"/>
    <cellStyle name="Moneda" xfId="1" builtinId="4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179917</xdr:colOff>
      <xdr:row>6</xdr:row>
      <xdr:rowOff>38100</xdr:rowOff>
    </xdr:from>
    <xdr:ext cx="2804584" cy="394621"/>
    <xdr:sp macro="" textlink="">
      <xdr:nvSpPr>
        <xdr:cNvPr id="2" name="1 CuadroTexto"/>
        <xdr:cNvSpPr txBox="1"/>
      </xdr:nvSpPr>
      <xdr:spPr>
        <a:xfrm>
          <a:off x="1951567" y="1181100"/>
          <a:ext cx="2804584" cy="3946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pPr algn="ctr"/>
          <a:r>
            <a:rPr lang="es-ES" sz="1100" i="0">
              <a:latin typeface="Cambria Math"/>
            </a:rPr>
            <a:t>(</a:t>
          </a:r>
          <a:r>
            <a:rPr lang="es-ES" sz="1100" b="0" i="0">
              <a:latin typeface="Cambria Math"/>
            </a:rPr>
            <a:t>𝐴𝑐𝑡𝑖𝑣𝑜 𝐶𝑜𝑟𝑟𝑖𝑒𝑛𝑡𝑒)/(𝑃𝑎𝑠𝑖𝑣𝑜 𝐶𝑜𝑟𝑟𝑖𝑒𝑛𝑡𝑒)</a:t>
          </a:r>
          <a:endParaRPr lang="es-ES" sz="1100"/>
        </a:p>
      </xdr:txBody>
    </xdr:sp>
    <xdr:clientData/>
  </xdr:oneCellAnchor>
  <xdr:oneCellAnchor>
    <xdr:from>
      <xdr:col>2</xdr:col>
      <xdr:colOff>31750</xdr:colOff>
      <xdr:row>8</xdr:row>
      <xdr:rowOff>47625</xdr:rowOff>
    </xdr:from>
    <xdr:ext cx="3143250" cy="424925"/>
    <xdr:sp macro="" textlink="">
      <xdr:nvSpPr>
        <xdr:cNvPr id="3" name="2 CuadroTexto"/>
        <xdr:cNvSpPr txBox="1"/>
      </xdr:nvSpPr>
      <xdr:spPr>
        <a:xfrm>
          <a:off x="1803400" y="1685925"/>
          <a:ext cx="3143250" cy="424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ES" sz="1000" i="0">
              <a:latin typeface="Cambria Math"/>
            </a:rPr>
            <a:t>(𝐴𝑐𝑡𝑖𝑣𝑜 𝐶𝑜𝑟𝑟𝑖𝑒𝑛𝑡𝑒 − 𝐼𝑛𝑣𝑒𝑛𝑡𝑎𝑟𝑖𝑜)/(𝑃𝑎𝑠𝑖𝑣𝑜 𝐶𝑜𝑟𝑟𝑖𝑒𝑛𝑡𝑒)</a:t>
          </a:r>
          <a:endParaRPr lang="es-ES" sz="1000"/>
        </a:p>
      </xdr:txBody>
    </xdr:sp>
    <xdr:clientData/>
  </xdr:oneCellAnchor>
  <xdr:oneCellAnchor>
    <xdr:from>
      <xdr:col>2</xdr:col>
      <xdr:colOff>264583</xdr:colOff>
      <xdr:row>13</xdr:row>
      <xdr:rowOff>47625</xdr:rowOff>
    </xdr:from>
    <xdr:ext cx="2730500" cy="412677"/>
    <xdr:sp macro="" textlink="">
      <xdr:nvSpPr>
        <xdr:cNvPr id="4" name="3 CuadroTexto"/>
        <xdr:cNvSpPr txBox="1"/>
      </xdr:nvSpPr>
      <xdr:spPr>
        <a:xfrm>
          <a:off x="2036233" y="2867025"/>
          <a:ext cx="2730500" cy="412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s-ES" sz="1100" i="0">
              <a:latin typeface="Cambria Math"/>
            </a:rPr>
            <a:t>(</a:t>
          </a:r>
          <a:r>
            <a:rPr lang="es-ES" sz="1100" b="0" i="0">
              <a:latin typeface="Cambria Math"/>
            </a:rPr>
            <a:t>𝑃𝑎𝑠𝑖𝑣𝑜 𝑇𝑜𝑡𝑎𝑙)/(</a:t>
          </a:r>
          <a:r>
            <a:rPr lang="es-ES" sz="1100" i="0">
              <a:latin typeface="Cambria Math"/>
            </a:rPr>
            <a:t> </a:t>
          </a:r>
          <a:r>
            <a:rPr lang="es-ES" sz="1100" b="0" i="0">
              <a:latin typeface="Cambria Math"/>
            </a:rPr>
            <a:t>𝑃𝑎𝑡𝑟𝑖𝑚𝑜𝑛𝑖𝑜)</a:t>
          </a:r>
          <a:endParaRPr lang="es-ES" sz="1100"/>
        </a:p>
      </xdr:txBody>
    </xdr:sp>
    <xdr:clientData/>
  </xdr:oneCellAnchor>
  <xdr:oneCellAnchor>
    <xdr:from>
      <xdr:col>2</xdr:col>
      <xdr:colOff>402166</xdr:colOff>
      <xdr:row>15</xdr:row>
      <xdr:rowOff>28575</xdr:rowOff>
    </xdr:from>
    <xdr:ext cx="2317750" cy="438903"/>
    <xdr:sp macro="" textlink="">
      <xdr:nvSpPr>
        <xdr:cNvPr id="5" name="4 CuadroTexto"/>
        <xdr:cNvSpPr txBox="1"/>
      </xdr:nvSpPr>
      <xdr:spPr>
        <a:xfrm>
          <a:off x="2173816" y="3343275"/>
          <a:ext cx="2317750" cy="4389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ES" sz="1100" b="0" i="0">
              <a:latin typeface="Cambria Math"/>
            </a:rPr>
            <a:t>𝑃𝑎𝑡𝑟𝑖𝑚𝑜𝑛𝑖𝑜/(</a:t>
          </a:r>
          <a:r>
            <a:rPr lang="es-ES" sz="1100" i="0">
              <a:latin typeface="Cambria Math"/>
            </a:rPr>
            <a:t> </a:t>
          </a:r>
          <a:r>
            <a:rPr lang="es-ES" sz="1100" b="0" i="0">
              <a:latin typeface="Cambria Math"/>
            </a:rPr>
            <a:t>𝐴𝑐𝑡𝑖𝑣𝑜 𝐹𝑖𝑗𝑜 𝑁𝑒𝑡𝑜)</a:t>
          </a:r>
          <a:endParaRPr lang="es-ES" sz="1100"/>
        </a:p>
      </xdr:txBody>
    </xdr:sp>
    <xdr:clientData/>
  </xdr:oneCellAnchor>
  <xdr:oneCellAnchor>
    <xdr:from>
      <xdr:col>2</xdr:col>
      <xdr:colOff>238124</xdr:colOff>
      <xdr:row>24</xdr:row>
      <xdr:rowOff>58208</xdr:rowOff>
    </xdr:from>
    <xdr:ext cx="3171825" cy="410369"/>
    <xdr:sp macro="" textlink="">
      <xdr:nvSpPr>
        <xdr:cNvPr id="6" name="5 CuadroTexto"/>
        <xdr:cNvSpPr txBox="1"/>
      </xdr:nvSpPr>
      <xdr:spPr>
        <a:xfrm>
          <a:off x="2016124" y="5476875"/>
          <a:ext cx="3171825" cy="410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100" i="0">
              <a:latin typeface="Cambria Math"/>
            </a:rPr>
            <a:t>(</a:t>
          </a:r>
          <a:r>
            <a:rPr lang="es-ES" sz="1100" b="0" i="0">
              <a:latin typeface="Cambria Math"/>
            </a:rPr>
            <a:t>𝐺𝑎𝑠𝑡𝑜𝑠 𝐹𝑖𝑛𝑎𝑛𝑐𝑖𝑒𝑟𝑜𝑠)/(</a:t>
          </a:r>
          <a:r>
            <a:rPr lang="es-ES" sz="1100" i="0">
              <a:latin typeface="Cambria Math"/>
            </a:rPr>
            <a:t> </a:t>
          </a:r>
          <a:r>
            <a:rPr lang="es-ES" sz="1100" b="0" i="0">
              <a:latin typeface="Cambria Math"/>
            </a:rPr>
            <a:t>𝑉𝑒𝑛𝑡𝑎𝑠)</a:t>
          </a:r>
          <a:endParaRPr lang="es-ES" sz="1100"/>
        </a:p>
      </xdr:txBody>
    </xdr:sp>
    <xdr:clientData/>
  </xdr:oneCellAnchor>
  <xdr:oneCellAnchor>
    <xdr:from>
      <xdr:col>2</xdr:col>
      <xdr:colOff>21167</xdr:colOff>
      <xdr:row>29</xdr:row>
      <xdr:rowOff>9525</xdr:rowOff>
    </xdr:from>
    <xdr:ext cx="3238500" cy="423834"/>
    <xdr:sp macro="" textlink="">
      <xdr:nvSpPr>
        <xdr:cNvPr id="7" name="12 CuadroTexto"/>
        <xdr:cNvSpPr txBox="1"/>
      </xdr:nvSpPr>
      <xdr:spPr>
        <a:xfrm>
          <a:off x="1792817" y="7172325"/>
          <a:ext cx="3238500" cy="4238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EC" sz="1100" i="0">
              <a:latin typeface="Cambria Math"/>
            </a:rPr>
            <a:t>(</a:t>
          </a:r>
          <a:r>
            <a:rPr lang="es-MX" sz="1100" b="0" i="0">
              <a:latin typeface="Cambria Math" panose="02040503050406030204" pitchFamily="18" charset="0"/>
            </a:rPr>
            <a:t>𝑉𝑒𝑛𝑡𝑎𝑠 </a:t>
          </a:r>
          <a:r>
            <a:rPr lang="es-ES" sz="1100" b="0" i="0">
              <a:latin typeface="Cambria Math"/>
            </a:rPr>
            <a:t>𝑁𝑒𝑡𝑎𝑠</a:t>
          </a:r>
          <a:r>
            <a:rPr lang="es-MX" sz="1100" b="0" i="0">
              <a:latin typeface="Cambria Math" panose="02040503050406030204" pitchFamily="18" charset="0"/>
            </a:rPr>
            <a:t>−𝐶𝑜𝑠𝑡𝑜 𝑑𝑒 𝑉𝑒𝑛𝑡𝑎𝑠</a:t>
          </a:r>
          <a:r>
            <a:rPr lang="es-EC" sz="1100" b="0" i="0">
              <a:latin typeface="Cambria Math"/>
            </a:rPr>
            <a:t>)/(</a:t>
          </a:r>
          <a:r>
            <a:rPr lang="es-MX" sz="1100" b="0" i="0">
              <a:latin typeface="Cambria Math" panose="02040503050406030204" pitchFamily="18" charset="0"/>
            </a:rPr>
            <a:t>𝑉𝑒𝑛𝑡𝑎𝑠</a:t>
          </a:r>
          <a:r>
            <a:rPr lang="es-ES" sz="1100" b="0" i="0">
              <a:latin typeface="Cambria Math"/>
            </a:rPr>
            <a:t> </a:t>
          </a:r>
          <a:r>
            <a:rPr lang="es-EC" sz="1100" b="0" i="0">
              <a:latin typeface="Cambria Math"/>
            </a:rPr>
            <a:t>)</a:t>
          </a:r>
          <a:endParaRPr lang="es-EC" sz="1100"/>
        </a:p>
      </xdr:txBody>
    </xdr:sp>
    <xdr:clientData/>
  </xdr:oneCellAnchor>
  <xdr:oneCellAnchor>
    <xdr:from>
      <xdr:col>2</xdr:col>
      <xdr:colOff>0</xdr:colOff>
      <xdr:row>31</xdr:row>
      <xdr:rowOff>28575</xdr:rowOff>
    </xdr:from>
    <xdr:ext cx="3280833" cy="413768"/>
    <xdr:sp macro="" textlink="">
      <xdr:nvSpPr>
        <xdr:cNvPr id="8" name="20 CuadroTexto"/>
        <xdr:cNvSpPr txBox="1"/>
      </xdr:nvSpPr>
      <xdr:spPr>
        <a:xfrm>
          <a:off x="1771650" y="7686675"/>
          <a:ext cx="3280833" cy="4137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EC" sz="1100" i="0">
              <a:latin typeface="Cambria Math"/>
            </a:rPr>
            <a:t>(</a:t>
          </a:r>
          <a:r>
            <a:rPr lang="es-EC" sz="1100" b="0" i="0">
              <a:latin typeface="Cambria Math"/>
            </a:rPr>
            <a:t>𝑈𝑡𝑖𝑙𝑖𝑑𝑎𝑑 </a:t>
          </a:r>
          <a:r>
            <a:rPr lang="es-ES" sz="1100" b="0" i="0">
              <a:latin typeface="Cambria Math"/>
            </a:rPr>
            <a:t>𝑂𝑝𝑒𝑟𝑎𝑐𝑖𝑜𝑛𝑎𝑙</a:t>
          </a:r>
          <a:r>
            <a:rPr lang="es-EC" sz="1100" b="0" i="0">
              <a:latin typeface="Cambria Math"/>
            </a:rPr>
            <a:t> )/( 𝑉𝑒𝑛𝑡𝑎𝑠 )</a:t>
          </a:r>
          <a:endParaRPr lang="es-EC" sz="1100"/>
        </a:p>
      </xdr:txBody>
    </xdr:sp>
    <xdr:clientData/>
  </xdr:oneCellAnchor>
  <xdr:oneCellAnchor>
    <xdr:from>
      <xdr:col>2</xdr:col>
      <xdr:colOff>31750</xdr:colOff>
      <xdr:row>35</xdr:row>
      <xdr:rowOff>0</xdr:rowOff>
    </xdr:from>
    <xdr:ext cx="3227917" cy="413831"/>
    <xdr:sp macro="" textlink="">
      <xdr:nvSpPr>
        <xdr:cNvPr id="9" name="21 CuadroTexto"/>
        <xdr:cNvSpPr txBox="1"/>
      </xdr:nvSpPr>
      <xdr:spPr>
        <a:xfrm>
          <a:off x="1803400" y="8648700"/>
          <a:ext cx="3227917" cy="4138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EC" sz="1100" i="0">
              <a:latin typeface="Cambria Math"/>
            </a:rPr>
            <a:t>(</a:t>
          </a:r>
          <a:r>
            <a:rPr lang="es-EC" sz="1100" b="0" i="0">
              <a:latin typeface="Cambria Math"/>
            </a:rPr>
            <a:t>𝑈𝑡𝑖𝑙𝑖𝑑𝑎𝑑</a:t>
          </a:r>
          <a:r>
            <a:rPr lang="es-ES" sz="1100" b="0" i="0">
              <a:latin typeface="Cambria Math"/>
            </a:rPr>
            <a:t> 𝑂𝑝𝑒𝑟𝑎𝑐𝑖𝑜𝑛𝑎𝑙</a:t>
          </a:r>
          <a:r>
            <a:rPr lang="es-EC" sz="1100" b="0" i="0">
              <a:latin typeface="Cambria Math"/>
            </a:rPr>
            <a:t> )/(</a:t>
          </a:r>
          <a:r>
            <a:rPr lang="es-ES" sz="1100" b="0" i="0">
              <a:latin typeface="Cambria Math"/>
            </a:rPr>
            <a:t>𝑃𝑎𝑡𝑟𝑖𝑚𝑜𝑛𝑖𝑜</a:t>
          </a:r>
          <a:r>
            <a:rPr lang="es-EC" sz="1100" b="0" i="0">
              <a:latin typeface="Cambria Math"/>
            </a:rPr>
            <a:t> )</a:t>
          </a:r>
          <a:endParaRPr lang="es-EC" sz="1100"/>
        </a:p>
      </xdr:txBody>
    </xdr:sp>
    <xdr:clientData/>
  </xdr:oneCellAnchor>
  <xdr:oneCellAnchor>
    <xdr:from>
      <xdr:col>2</xdr:col>
      <xdr:colOff>21166</xdr:colOff>
      <xdr:row>11</xdr:row>
      <xdr:rowOff>47625</xdr:rowOff>
    </xdr:from>
    <xdr:ext cx="3153834" cy="413768"/>
    <xdr:sp macro="" textlink="">
      <xdr:nvSpPr>
        <xdr:cNvPr id="10" name="9 CuadroTexto"/>
        <xdr:cNvSpPr txBox="1"/>
      </xdr:nvSpPr>
      <xdr:spPr>
        <a:xfrm>
          <a:off x="1792816" y="2371725"/>
          <a:ext cx="3153834" cy="4137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s-ES" sz="1100" i="0">
              <a:latin typeface="Cambria Math"/>
            </a:rPr>
            <a:t>(</a:t>
          </a:r>
          <a:r>
            <a:rPr lang="es-ES" sz="1100" b="0" i="0">
              <a:latin typeface="Cambria Math"/>
            </a:rPr>
            <a:t>𝑃𝑎𝑠𝑖𝑣𝑜 𝑇𝑜𝑡𝑎𝑙)/(</a:t>
          </a:r>
          <a:r>
            <a:rPr lang="es-ES" sz="1100" i="0">
              <a:latin typeface="Cambria Math"/>
            </a:rPr>
            <a:t> </a:t>
          </a:r>
          <a:r>
            <a:rPr lang="es-ES" sz="1100" b="0" i="0">
              <a:latin typeface="Cambria Math"/>
            </a:rPr>
            <a:t>𝐴𝑐𝑡𝑖𝑣𝑜𝑠 𝑇𝑜𝑡𝑎𝑙𝑒𝑠)</a:t>
          </a:r>
          <a:endParaRPr lang="es-ES" sz="1100"/>
        </a:p>
      </xdr:txBody>
    </xdr:sp>
    <xdr:clientData/>
  </xdr:oneCellAnchor>
  <xdr:oneCellAnchor>
    <xdr:from>
      <xdr:col>2</xdr:col>
      <xdr:colOff>638175</xdr:colOff>
      <xdr:row>17</xdr:row>
      <xdr:rowOff>57150</xdr:rowOff>
    </xdr:from>
    <xdr:ext cx="2023110" cy="412677"/>
    <xdr:sp macro="" textlink="">
      <xdr:nvSpPr>
        <xdr:cNvPr id="11" name="10 CuadroTexto"/>
        <xdr:cNvSpPr txBox="1"/>
      </xdr:nvSpPr>
      <xdr:spPr>
        <a:xfrm>
          <a:off x="2409825" y="3867150"/>
          <a:ext cx="2023110" cy="4126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100" i="0">
              <a:latin typeface="Cambria Math"/>
            </a:rPr>
            <a:t>(</a:t>
          </a:r>
          <a:r>
            <a:rPr lang="es-ES" sz="1100" b="0" i="0">
              <a:latin typeface="Cambria Math"/>
            </a:rPr>
            <a:t>𝐴𝑐𝑡𝑖𝑣𝑜 𝑇𝑜𝑡𝑎𝑙)/(</a:t>
          </a:r>
          <a:r>
            <a:rPr lang="es-ES" sz="1100" i="0">
              <a:latin typeface="Cambria Math"/>
            </a:rPr>
            <a:t> </a:t>
          </a:r>
          <a:r>
            <a:rPr lang="es-ES" sz="1100" b="0" i="0">
              <a:latin typeface="Cambria Math"/>
            </a:rPr>
            <a:t>𝑃𝑎𝑡𝑟𝑖𝑚𝑜𝑛𝑖𝑜)</a:t>
          </a:r>
          <a:endParaRPr lang="es-ES" sz="1100"/>
        </a:p>
      </xdr:txBody>
    </xdr:sp>
    <xdr:clientData/>
  </xdr:oneCellAnchor>
  <xdr:oneCellAnchor>
    <xdr:from>
      <xdr:col>2</xdr:col>
      <xdr:colOff>680508</xdr:colOff>
      <xdr:row>20</xdr:row>
      <xdr:rowOff>95247</xdr:rowOff>
    </xdr:from>
    <xdr:ext cx="2023110" cy="438903"/>
    <xdr:sp macro="" textlink="">
      <xdr:nvSpPr>
        <xdr:cNvPr id="13" name="12 CuadroTexto"/>
        <xdr:cNvSpPr txBox="1"/>
      </xdr:nvSpPr>
      <xdr:spPr>
        <a:xfrm>
          <a:off x="2458508" y="4540247"/>
          <a:ext cx="2023110" cy="4389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100" b="0" i="0">
              <a:latin typeface="Cambria Math"/>
            </a:rPr>
            <a:t>𝑉𝑒𝑛𝑡𝑎𝑠/(</a:t>
          </a:r>
          <a:r>
            <a:rPr lang="es-ES" sz="1100" i="0">
              <a:latin typeface="Cambria Math"/>
            </a:rPr>
            <a:t> </a:t>
          </a:r>
          <a:r>
            <a:rPr lang="es-ES" sz="1100" b="0" i="0">
              <a:latin typeface="Cambria Math"/>
            </a:rPr>
            <a:t>𝐴𝑐𝑡𝑖𝑣𝑜 𝐹𝑖𝑗𝑜)</a:t>
          </a:r>
          <a:endParaRPr lang="es-ES" sz="1100"/>
        </a:p>
      </xdr:txBody>
    </xdr:sp>
    <xdr:clientData/>
  </xdr:oneCellAnchor>
  <xdr:oneCellAnchor>
    <xdr:from>
      <xdr:col>2</xdr:col>
      <xdr:colOff>703791</xdr:colOff>
      <xdr:row>22</xdr:row>
      <xdr:rowOff>135466</xdr:rowOff>
    </xdr:from>
    <xdr:ext cx="2023110" cy="409279"/>
    <xdr:sp macro="" textlink="">
      <xdr:nvSpPr>
        <xdr:cNvPr id="14" name="13 CuadroTexto"/>
        <xdr:cNvSpPr txBox="1"/>
      </xdr:nvSpPr>
      <xdr:spPr>
        <a:xfrm>
          <a:off x="2481791" y="5067299"/>
          <a:ext cx="2023110" cy="4092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100" b="0" i="0">
              <a:latin typeface="Cambria Math"/>
            </a:rPr>
            <a:t>𝑉𝑒𝑛𝑡𝑎𝑠/(</a:t>
          </a:r>
          <a:r>
            <a:rPr lang="es-ES" sz="1100" i="0">
              <a:latin typeface="Cambria Math"/>
            </a:rPr>
            <a:t> </a:t>
          </a:r>
          <a:r>
            <a:rPr lang="es-ES" sz="1100" b="0" i="0">
              <a:latin typeface="Cambria Math"/>
            </a:rPr>
            <a:t>𝐴𝑐𝑡𝑖𝑣𝑜 𝑇𝑜𝑡𝑎𝑙)</a:t>
          </a:r>
          <a:endParaRPr lang="es-ES" sz="1100"/>
        </a:p>
      </xdr:txBody>
    </xdr:sp>
    <xdr:clientData/>
  </xdr:oneCellAnchor>
  <xdr:oneCellAnchor>
    <xdr:from>
      <xdr:col>1</xdr:col>
      <xdr:colOff>1471084</xdr:colOff>
      <xdr:row>27</xdr:row>
      <xdr:rowOff>47625</xdr:rowOff>
    </xdr:from>
    <xdr:ext cx="3291416" cy="436786"/>
    <xdr:sp macro="" textlink="">
      <xdr:nvSpPr>
        <xdr:cNvPr id="15" name="14 CuadroTexto"/>
        <xdr:cNvSpPr txBox="1"/>
      </xdr:nvSpPr>
      <xdr:spPr>
        <a:xfrm>
          <a:off x="1766359" y="6715125"/>
          <a:ext cx="329141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s-ES" sz="1050"/>
            <a:t>(</a:t>
          </a:r>
          <a:r>
            <a:rPr lang="es-ES" sz="1050" i="0">
              <a:latin typeface="Cambria Math"/>
            </a:rPr>
            <a:t>(</a:t>
          </a:r>
          <a:r>
            <a:rPr lang="es-ES" sz="1050" b="0" i="0">
              <a:latin typeface="Cambria Math"/>
            </a:rPr>
            <a:t>𝑈𝑡𝑖𝑙𝑖𝑑𝑎𝑑 𝑁𝑒𝑡𝑎)/𝑉𝑒𝑛𝑡𝑎𝑠) ∗ </a:t>
          </a:r>
          <a:r>
            <a:rPr lang="es-ES" sz="1050"/>
            <a:t>(</a:t>
          </a:r>
          <a:r>
            <a:rPr lang="es-ES" sz="1050" b="0" i="0">
              <a:latin typeface="Cambria Math"/>
            </a:rPr>
            <a:t>𝑉𝑒𝑛𝑡𝑎𝑠/(𝐴𝑐𝑡𝑖𝑣𝑜 𝑇𝑜𝑡𝑎𝑙))</a:t>
          </a:r>
          <a:endParaRPr lang="es-ES" sz="1050"/>
        </a:p>
      </xdr:txBody>
    </xdr:sp>
    <xdr:clientData/>
  </xdr:oneCellAnchor>
  <xdr:oneCellAnchor>
    <xdr:from>
      <xdr:col>2</xdr:col>
      <xdr:colOff>116417</xdr:colOff>
      <xdr:row>33</xdr:row>
      <xdr:rowOff>38100</xdr:rowOff>
    </xdr:from>
    <xdr:ext cx="3047999" cy="413768"/>
    <xdr:sp macro="" textlink="">
      <xdr:nvSpPr>
        <xdr:cNvPr id="16" name="15 CuadroTexto"/>
        <xdr:cNvSpPr txBox="1"/>
      </xdr:nvSpPr>
      <xdr:spPr>
        <a:xfrm>
          <a:off x="1888067" y="8191500"/>
          <a:ext cx="3047999" cy="4137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EC" sz="1100" i="0">
              <a:latin typeface="Cambria Math"/>
            </a:rPr>
            <a:t>(</a:t>
          </a:r>
          <a:r>
            <a:rPr lang="es-EC" sz="1100" b="0" i="0">
              <a:latin typeface="Cambria Math"/>
            </a:rPr>
            <a:t>𝑈𝑡𝑖𝑙𝑖𝑑𝑎𝑑 </a:t>
          </a:r>
          <a:r>
            <a:rPr lang="es-ES" sz="1100" b="0" i="0">
              <a:latin typeface="Cambria Math"/>
            </a:rPr>
            <a:t>𝑁𝑒𝑡𝑎</a:t>
          </a:r>
          <a:r>
            <a:rPr lang="es-EC" sz="1100" b="0" i="0">
              <a:latin typeface="Cambria Math"/>
            </a:rPr>
            <a:t> )/( 𝑉𝑒𝑛𝑡𝑎𝑠 )</a:t>
          </a:r>
          <a:endParaRPr lang="es-EC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SIS/ESTADOS%20PARA%20TESIS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ESIS/INDICADORES%20FINANCIEROS%20EMPRES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.H."/>
      <sheetName val="A.V."/>
      <sheetName val="GRAFICOS"/>
      <sheetName val="Hoja2"/>
      <sheetName val="IND RCM"/>
      <sheetName val="IND RCM (2)"/>
      <sheetName val="Hoja1 (2)"/>
      <sheetName val="ITSA ER"/>
      <sheetName val="ITSA ESF"/>
    </sheetNames>
    <sheetDataSet>
      <sheetData sheetId="0">
        <row r="3">
          <cell r="B3">
            <v>9768103.7699999996</v>
          </cell>
          <cell r="C3">
            <v>5786113.3799999999</v>
          </cell>
          <cell r="D3">
            <v>6596872.5700000003</v>
          </cell>
          <cell r="E3">
            <v>7037827.0800000001</v>
          </cell>
          <cell r="F3">
            <v>7868238.9000000004</v>
          </cell>
        </row>
        <row r="4">
          <cell r="B4">
            <v>4564632.6399999997</v>
          </cell>
          <cell r="C4">
            <v>2834403.21</v>
          </cell>
          <cell r="D4">
            <v>3881358.27</v>
          </cell>
          <cell r="E4">
            <v>4271296.93</v>
          </cell>
          <cell r="F4">
            <v>3286461.04</v>
          </cell>
        </row>
        <row r="7">
          <cell r="B7">
            <v>701803.99</v>
          </cell>
          <cell r="C7">
            <v>3504913</v>
          </cell>
          <cell r="D7">
            <v>3302453.73</v>
          </cell>
          <cell r="E7">
            <v>3060384.99</v>
          </cell>
          <cell r="F7">
            <v>3034677.05</v>
          </cell>
        </row>
        <row r="8">
          <cell r="B8">
            <v>13273641.82</v>
          </cell>
          <cell r="C8">
            <v>11580238</v>
          </cell>
          <cell r="D8">
            <v>12347449.629999999</v>
          </cell>
          <cell r="E8">
            <v>12756679.050000001</v>
          </cell>
          <cell r="F8">
            <v>14007520.140000001</v>
          </cell>
        </row>
        <row r="10">
          <cell r="B10">
            <v>8215559.5199999996</v>
          </cell>
          <cell r="C10">
            <v>3395246.61</v>
          </cell>
          <cell r="D10">
            <v>3413169.78</v>
          </cell>
          <cell r="E10">
            <v>3146373.06</v>
          </cell>
          <cell r="F10">
            <v>3082222.16</v>
          </cell>
        </row>
        <row r="12">
          <cell r="B12">
            <v>8633916.8399999999</v>
          </cell>
          <cell r="C12">
            <v>4164240.82</v>
          </cell>
          <cell r="D12">
            <v>4200723.59</v>
          </cell>
          <cell r="E12">
            <v>3710619.8</v>
          </cell>
          <cell r="F12">
            <v>3720435.79</v>
          </cell>
        </row>
        <row r="16">
          <cell r="B16">
            <v>4639724.9800000004</v>
          </cell>
          <cell r="C16">
            <v>7415997.1799999997</v>
          </cell>
          <cell r="D16">
            <v>8146726.04</v>
          </cell>
          <cell r="E16">
            <v>9046059.25</v>
          </cell>
          <cell r="F16">
            <v>10287084.35</v>
          </cell>
        </row>
        <row r="21">
          <cell r="B21">
            <v>16642578.810000001</v>
          </cell>
          <cell r="C21">
            <v>23088958.649999999</v>
          </cell>
          <cell r="D21">
            <v>22502403.16</v>
          </cell>
          <cell r="E21">
            <v>18200773.469999999</v>
          </cell>
          <cell r="F21">
            <v>22988372.23</v>
          </cell>
        </row>
        <row r="22">
          <cell r="B22">
            <v>16642578.810000001</v>
          </cell>
          <cell r="C22">
            <v>22079842.690000001</v>
          </cell>
          <cell r="D22">
            <v>21809551.25</v>
          </cell>
          <cell r="E22">
            <v>17535523.190000001</v>
          </cell>
          <cell r="F22">
            <v>22988372.23</v>
          </cell>
        </row>
        <row r="23">
          <cell r="B23">
            <v>13722316.16</v>
          </cell>
          <cell r="C23">
            <v>18546089.559999999</v>
          </cell>
          <cell r="D23">
            <v>18079826.039999999</v>
          </cell>
          <cell r="E23">
            <v>13814099.970000001</v>
          </cell>
          <cell r="F23">
            <v>18788790.530000001</v>
          </cell>
        </row>
        <row r="31">
          <cell r="B31">
            <v>170094.48000000045</v>
          </cell>
          <cell r="C31">
            <v>999399.29000000283</v>
          </cell>
          <cell r="D31">
            <v>1252669.3900000011</v>
          </cell>
          <cell r="E31">
            <v>1353647.2600000007</v>
          </cell>
          <cell r="F31">
            <v>1287504.2599999993</v>
          </cell>
        </row>
        <row r="33">
          <cell r="B33">
            <v>528356.66</v>
          </cell>
          <cell r="C33">
            <v>590389.06999999995</v>
          </cell>
          <cell r="D33">
            <v>725826.61</v>
          </cell>
          <cell r="E33">
            <v>600051.01</v>
          </cell>
          <cell r="F33">
            <v>371279.35999999999</v>
          </cell>
        </row>
        <row r="37">
          <cell r="B37">
            <v>215925.72350000031</v>
          </cell>
          <cell r="C37">
            <v>864810.33300000243</v>
          </cell>
          <cell r="D37">
            <v>848532.62750000088</v>
          </cell>
          <cell r="E37">
            <v>1035738.8965000005</v>
          </cell>
          <cell r="F37">
            <v>1249903.8084999996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S"/>
      <sheetName val="INDICADORES"/>
      <sheetName val="Hoja2"/>
    </sheetNames>
    <sheetDataSet>
      <sheetData sheetId="0">
        <row r="4">
          <cell r="B4">
            <v>58647098.010922</v>
          </cell>
          <cell r="C4">
            <v>47003285.538999997</v>
          </cell>
          <cell r="D4">
            <v>78019699.872000009</v>
          </cell>
          <cell r="E4">
            <v>79618955.263999999</v>
          </cell>
          <cell r="F4">
            <v>47981254.679799996</v>
          </cell>
        </row>
        <row r="5">
          <cell r="B5">
            <v>58647098.010922</v>
          </cell>
          <cell r="C5">
            <v>46098411.663500004</v>
          </cell>
          <cell r="D5">
            <v>75303666.120000005</v>
          </cell>
          <cell r="E5">
            <v>76647768.4736</v>
          </cell>
          <cell r="F5">
            <v>47981254.679799996</v>
          </cell>
        </row>
        <row r="6">
          <cell r="B6">
            <v>49063987.343038</v>
          </cell>
          <cell r="C6">
            <v>37891591.047799997</v>
          </cell>
          <cell r="D6">
            <v>59467039.736400001</v>
          </cell>
          <cell r="E6">
            <v>60068662.476800002</v>
          </cell>
          <cell r="F6">
            <v>40763385.780000001</v>
          </cell>
        </row>
        <row r="14">
          <cell r="B14">
            <v>674614.28790999949</v>
          </cell>
          <cell r="C14">
            <v>1189066.1020000065</v>
          </cell>
          <cell r="D14">
            <v>7188780.7182000037</v>
          </cell>
          <cell r="E14">
            <v>7356880.486399997</v>
          </cell>
          <cell r="F14">
            <v>525854.21719999425</v>
          </cell>
        </row>
        <row r="20">
          <cell r="B20">
            <v>3592898.8541751988</v>
          </cell>
          <cell r="C20">
            <v>2991870.04844</v>
          </cell>
          <cell r="D20">
            <v>3893771.0022000037</v>
          </cell>
          <cell r="E20">
            <v>3792039.5263999975</v>
          </cell>
          <cell r="F20">
            <v>2425481.1903399951</v>
          </cell>
        </row>
        <row r="22">
          <cell r="B22">
            <v>45239919.958001994</v>
          </cell>
          <cell r="C22">
            <v>42161936.541199997</v>
          </cell>
          <cell r="D22">
            <v>59708521.285800003</v>
          </cell>
          <cell r="E22">
            <v>62957063.3728</v>
          </cell>
          <cell r="F22">
            <v>40489394.779599994</v>
          </cell>
        </row>
        <row r="23">
          <cell r="B23">
            <v>15250541.856386</v>
          </cell>
          <cell r="C23">
            <v>16158156.5747</v>
          </cell>
          <cell r="D23">
            <v>21116433.878400002</v>
          </cell>
          <cell r="E23">
            <v>21455323.136</v>
          </cell>
          <cell r="F23">
            <v>14525577.690000001</v>
          </cell>
        </row>
        <row r="28">
          <cell r="B28">
            <v>240727753.72</v>
          </cell>
          <cell r="C28">
            <v>263905831.27000001</v>
          </cell>
          <cell r="D28">
            <v>195968573.88000003</v>
          </cell>
          <cell r="E28">
            <v>216752022.38999999</v>
          </cell>
          <cell r="F28">
            <v>234004498.99000001</v>
          </cell>
        </row>
        <row r="29">
          <cell r="B29">
            <v>240727753.72</v>
          </cell>
          <cell r="C29">
            <v>259398799.91</v>
          </cell>
          <cell r="D29">
            <v>191474543.83000001</v>
          </cell>
          <cell r="E29">
            <v>205221095.06999999</v>
          </cell>
          <cell r="F29">
            <v>223246184.40000001</v>
          </cell>
        </row>
        <row r="30">
          <cell r="B30">
            <v>201326204.36000001</v>
          </cell>
          <cell r="C30">
            <v>214874009.49000001</v>
          </cell>
          <cell r="D30">
            <v>151435124.09</v>
          </cell>
          <cell r="E30">
            <v>159259024.44999999</v>
          </cell>
          <cell r="F30">
            <v>171492746.16999999</v>
          </cell>
        </row>
        <row r="33">
          <cell r="B33">
            <v>10587993.549999986</v>
          </cell>
          <cell r="C33">
            <v>16733532.969999988</v>
          </cell>
          <cell r="D33">
            <v>15374714.74000001</v>
          </cell>
          <cell r="E33">
            <v>16832141.750000004</v>
          </cell>
          <cell r="F33">
            <v>17499832.240000017</v>
          </cell>
        </row>
        <row r="39">
          <cell r="B39">
            <v>5539581.8044999875</v>
          </cell>
          <cell r="C39">
            <v>6825426.3544999901</v>
          </cell>
          <cell r="D39">
            <v>7522758.7440000074</v>
          </cell>
          <cell r="E39">
            <v>8383625.3740000026</v>
          </cell>
          <cell r="F39">
            <v>8503505.5900000166</v>
          </cell>
        </row>
        <row r="41">
          <cell r="B41">
            <v>85118733.969999999</v>
          </cell>
          <cell r="C41">
            <v>89331155.099999994</v>
          </cell>
          <cell r="D41">
            <v>73315617.599999994</v>
          </cell>
          <cell r="E41">
            <v>85320204.599999994</v>
          </cell>
          <cell r="F41">
            <v>97484066.870000005</v>
          </cell>
        </row>
        <row r="42">
          <cell r="B42">
            <v>22258587.559999999</v>
          </cell>
          <cell r="C42">
            <v>32967987.149999999</v>
          </cell>
          <cell r="D42">
            <v>39382529.259999998</v>
          </cell>
          <cell r="E42">
            <v>47728414.799999997</v>
          </cell>
          <cell r="F42">
            <v>53475274.229999997</v>
          </cell>
        </row>
        <row r="49">
          <cell r="B49">
            <v>305726962.13</v>
          </cell>
          <cell r="C49">
            <v>296959316.63</v>
          </cell>
          <cell r="D49">
            <v>323926612.25</v>
          </cell>
          <cell r="E49">
            <v>275143077.94999999</v>
          </cell>
          <cell r="F49">
            <v>290113067</v>
          </cell>
        </row>
        <row r="50">
          <cell r="B50">
            <v>302362464</v>
          </cell>
          <cell r="C50">
            <v>294204117.41000003</v>
          </cell>
          <cell r="D50">
            <v>320567465</v>
          </cell>
          <cell r="E50">
            <v>275143077.94999999</v>
          </cell>
          <cell r="F50">
            <v>269135903</v>
          </cell>
        </row>
        <row r="51">
          <cell r="B51">
            <v>262208265.19</v>
          </cell>
          <cell r="C51">
            <v>253370743.31999999</v>
          </cell>
          <cell r="D51">
            <v>274358382.89999998</v>
          </cell>
          <cell r="E51">
            <v>229818417.15000001</v>
          </cell>
          <cell r="F51">
            <v>231278082</v>
          </cell>
        </row>
        <row r="54">
          <cell r="B54">
            <v>29535350.810000002</v>
          </cell>
          <cell r="C54">
            <v>34041311.690000035</v>
          </cell>
          <cell r="D54">
            <v>38137805.920000024</v>
          </cell>
          <cell r="E54">
            <v>31085437.109999985</v>
          </cell>
          <cell r="F54">
            <v>26360371</v>
          </cell>
        </row>
        <row r="60">
          <cell r="B60">
            <v>13958547.038500004</v>
          </cell>
          <cell r="C60">
            <v>20192932.164000027</v>
          </cell>
          <cell r="D60">
            <v>20106886.026000023</v>
          </cell>
          <cell r="E60">
            <v>15266740.884499986</v>
          </cell>
          <cell r="F60">
            <v>9226367</v>
          </cell>
        </row>
        <row r="62">
          <cell r="B62">
            <v>156875346.05000001</v>
          </cell>
          <cell r="C62">
            <v>156582088.59999999</v>
          </cell>
          <cell r="D62">
            <v>217062013.28999999</v>
          </cell>
          <cell r="E62">
            <v>254678363.91</v>
          </cell>
          <cell r="F62">
            <v>274633796.61000001</v>
          </cell>
        </row>
        <row r="63">
          <cell r="B63">
            <v>43364392.619999997</v>
          </cell>
          <cell r="C63">
            <v>62926248.549999997</v>
          </cell>
          <cell r="D63">
            <v>80391892.25</v>
          </cell>
          <cell r="E63">
            <v>95658633.129999995</v>
          </cell>
          <cell r="F63">
            <v>104885000</v>
          </cell>
        </row>
        <row r="70">
          <cell r="B70">
            <v>109227061.03</v>
          </cell>
          <cell r="C70">
            <v>130725174.3</v>
          </cell>
          <cell r="D70">
            <v>180994787.90000001</v>
          </cell>
          <cell r="E70">
            <v>146708903.12</v>
          </cell>
          <cell r="F70">
            <v>157517592.63999999</v>
          </cell>
        </row>
        <row r="71">
          <cell r="B71">
            <v>109227061.03</v>
          </cell>
          <cell r="C71">
            <v>122745657.5</v>
          </cell>
          <cell r="D71">
            <v>158957968</v>
          </cell>
          <cell r="E71">
            <v>141931893</v>
          </cell>
          <cell r="F71">
            <v>156825025</v>
          </cell>
        </row>
        <row r="72">
          <cell r="B72">
            <v>90683967.569999993</v>
          </cell>
          <cell r="C72">
            <v>103085142.05</v>
          </cell>
          <cell r="D72">
            <v>135845257.09999999</v>
          </cell>
          <cell r="E72">
            <v>113745727.72</v>
          </cell>
          <cell r="F72">
            <v>127854196</v>
          </cell>
        </row>
        <row r="75">
          <cell r="B75">
            <v>5291258.9700000081</v>
          </cell>
          <cell r="C75">
            <v>10059803.450000003</v>
          </cell>
          <cell r="D75">
            <v>12924608.900000006</v>
          </cell>
          <cell r="E75">
            <v>14683082.280000001</v>
          </cell>
          <cell r="F75">
            <v>15385619</v>
          </cell>
        </row>
        <row r="82">
          <cell r="B82">
            <v>314986.28999999998</v>
          </cell>
          <cell r="C82">
            <v>3564168.45</v>
          </cell>
          <cell r="D82">
            <v>6864727.9999999991</v>
          </cell>
          <cell r="E82">
            <v>6845676</v>
          </cell>
          <cell r="F82">
            <v>7396009</v>
          </cell>
        </row>
        <row r="84">
          <cell r="B84">
            <v>87238920.260000005</v>
          </cell>
          <cell r="C84">
            <v>78675782.909999996</v>
          </cell>
          <cell r="D84">
            <v>60078674.5</v>
          </cell>
          <cell r="E84">
            <v>81036313.159999996</v>
          </cell>
          <cell r="F84">
            <v>92414861</v>
          </cell>
        </row>
        <row r="85">
          <cell r="B85">
            <v>9753071.8399999999</v>
          </cell>
          <cell r="C85">
            <v>14703060.02</v>
          </cell>
          <cell r="D85">
            <v>18961839.129999999</v>
          </cell>
          <cell r="E85">
            <v>26663780.969999999</v>
          </cell>
          <cell r="F85">
            <v>31405047.800000001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workbookViewId="0">
      <selection activeCell="A3" sqref="A3"/>
    </sheetView>
  </sheetViews>
  <sheetFormatPr baseColWidth="10" defaultColWidth="12" defaultRowHeight="15" x14ac:dyDescent="0.25"/>
  <cols>
    <col min="1" max="1" width="67.28515625" style="83" customWidth="1"/>
    <col min="2" max="3" width="15.7109375" style="144" customWidth="1"/>
    <col min="4" max="4" width="15.7109375" style="105" customWidth="1"/>
    <col min="5" max="5" width="15.7109375" style="83" customWidth="1"/>
    <col min="6" max="6" width="15.7109375" style="116" customWidth="1"/>
    <col min="7" max="7" width="4.42578125" style="83" customWidth="1"/>
    <col min="8" max="8" width="12" style="83" customWidth="1"/>
    <col min="9" max="252" width="12" style="83"/>
    <col min="253" max="253" width="67.28515625" style="83" customWidth="1"/>
    <col min="254" max="254" width="13.7109375" style="83" bestFit="1" customWidth="1"/>
    <col min="255" max="255" width="4.28515625" style="83" customWidth="1"/>
    <col min="256" max="256" width="14.85546875" style="83" bestFit="1" customWidth="1"/>
    <col min="257" max="257" width="5.85546875" style="83" customWidth="1"/>
    <col min="258" max="258" width="13.7109375" style="83" bestFit="1" customWidth="1"/>
    <col min="259" max="259" width="4.28515625" style="83" customWidth="1"/>
    <col min="260" max="260" width="13.7109375" style="83" bestFit="1" customWidth="1"/>
    <col min="261" max="261" width="4.28515625" style="83" customWidth="1"/>
    <col min="262" max="262" width="13.7109375" style="83" customWidth="1"/>
    <col min="263" max="263" width="4.42578125" style="83" customWidth="1"/>
    <col min="264" max="264" width="12" style="83" customWidth="1"/>
    <col min="265" max="508" width="12" style="83"/>
    <col min="509" max="509" width="67.28515625" style="83" customWidth="1"/>
    <col min="510" max="510" width="13.7109375" style="83" bestFit="1" customWidth="1"/>
    <col min="511" max="511" width="4.28515625" style="83" customWidth="1"/>
    <col min="512" max="512" width="14.85546875" style="83" bestFit="1" customWidth="1"/>
    <col min="513" max="513" width="5.85546875" style="83" customWidth="1"/>
    <col min="514" max="514" width="13.7109375" style="83" bestFit="1" customWidth="1"/>
    <col min="515" max="515" width="4.28515625" style="83" customWidth="1"/>
    <col min="516" max="516" width="13.7109375" style="83" bestFit="1" customWidth="1"/>
    <col min="517" max="517" width="4.28515625" style="83" customWidth="1"/>
    <col min="518" max="518" width="13.7109375" style="83" customWidth="1"/>
    <col min="519" max="519" width="4.42578125" style="83" customWidth="1"/>
    <col min="520" max="520" width="12" style="83" customWidth="1"/>
    <col min="521" max="764" width="12" style="83"/>
    <col min="765" max="765" width="67.28515625" style="83" customWidth="1"/>
    <col min="766" max="766" width="13.7109375" style="83" bestFit="1" customWidth="1"/>
    <col min="767" max="767" width="4.28515625" style="83" customWidth="1"/>
    <col min="768" max="768" width="14.85546875" style="83" bestFit="1" customWidth="1"/>
    <col min="769" max="769" width="5.85546875" style="83" customWidth="1"/>
    <col min="770" max="770" width="13.7109375" style="83" bestFit="1" customWidth="1"/>
    <col min="771" max="771" width="4.28515625" style="83" customWidth="1"/>
    <col min="772" max="772" width="13.7109375" style="83" bestFit="1" customWidth="1"/>
    <col min="773" max="773" width="4.28515625" style="83" customWidth="1"/>
    <col min="774" max="774" width="13.7109375" style="83" customWidth="1"/>
    <col min="775" max="775" width="4.42578125" style="83" customWidth="1"/>
    <col min="776" max="776" width="12" style="83" customWidth="1"/>
    <col min="777" max="1020" width="12" style="83"/>
    <col min="1021" max="1021" width="67.28515625" style="83" customWidth="1"/>
    <col min="1022" max="1022" width="13.7109375" style="83" bestFit="1" customWidth="1"/>
    <col min="1023" max="1023" width="4.28515625" style="83" customWidth="1"/>
    <col min="1024" max="1024" width="14.85546875" style="83" bestFit="1" customWidth="1"/>
    <col min="1025" max="1025" width="5.85546875" style="83" customWidth="1"/>
    <col min="1026" max="1026" width="13.7109375" style="83" bestFit="1" customWidth="1"/>
    <col min="1027" max="1027" width="4.28515625" style="83" customWidth="1"/>
    <col min="1028" max="1028" width="13.7109375" style="83" bestFit="1" customWidth="1"/>
    <col min="1029" max="1029" width="4.28515625" style="83" customWidth="1"/>
    <col min="1030" max="1030" width="13.7109375" style="83" customWidth="1"/>
    <col min="1031" max="1031" width="4.42578125" style="83" customWidth="1"/>
    <col min="1032" max="1032" width="12" style="83" customWidth="1"/>
    <col min="1033" max="1276" width="12" style="83"/>
    <col min="1277" max="1277" width="67.28515625" style="83" customWidth="1"/>
    <col min="1278" max="1278" width="13.7109375" style="83" bestFit="1" customWidth="1"/>
    <col min="1279" max="1279" width="4.28515625" style="83" customWidth="1"/>
    <col min="1280" max="1280" width="14.85546875" style="83" bestFit="1" customWidth="1"/>
    <col min="1281" max="1281" width="5.85546875" style="83" customWidth="1"/>
    <col min="1282" max="1282" width="13.7109375" style="83" bestFit="1" customWidth="1"/>
    <col min="1283" max="1283" width="4.28515625" style="83" customWidth="1"/>
    <col min="1284" max="1284" width="13.7109375" style="83" bestFit="1" customWidth="1"/>
    <col min="1285" max="1285" width="4.28515625" style="83" customWidth="1"/>
    <col min="1286" max="1286" width="13.7109375" style="83" customWidth="1"/>
    <col min="1287" max="1287" width="4.42578125" style="83" customWidth="1"/>
    <col min="1288" max="1288" width="12" style="83" customWidth="1"/>
    <col min="1289" max="1532" width="12" style="83"/>
    <col min="1533" max="1533" width="67.28515625" style="83" customWidth="1"/>
    <col min="1534" max="1534" width="13.7109375" style="83" bestFit="1" customWidth="1"/>
    <col min="1535" max="1535" width="4.28515625" style="83" customWidth="1"/>
    <col min="1536" max="1536" width="14.85546875" style="83" bestFit="1" customWidth="1"/>
    <col min="1537" max="1537" width="5.85546875" style="83" customWidth="1"/>
    <col min="1538" max="1538" width="13.7109375" style="83" bestFit="1" customWidth="1"/>
    <col min="1539" max="1539" width="4.28515625" style="83" customWidth="1"/>
    <col min="1540" max="1540" width="13.7109375" style="83" bestFit="1" customWidth="1"/>
    <col min="1541" max="1541" width="4.28515625" style="83" customWidth="1"/>
    <col min="1542" max="1542" width="13.7109375" style="83" customWidth="1"/>
    <col min="1543" max="1543" width="4.42578125" style="83" customWidth="1"/>
    <col min="1544" max="1544" width="12" style="83" customWidth="1"/>
    <col min="1545" max="1788" width="12" style="83"/>
    <col min="1789" max="1789" width="67.28515625" style="83" customWidth="1"/>
    <col min="1790" max="1790" width="13.7109375" style="83" bestFit="1" customWidth="1"/>
    <col min="1791" max="1791" width="4.28515625" style="83" customWidth="1"/>
    <col min="1792" max="1792" width="14.85546875" style="83" bestFit="1" customWidth="1"/>
    <col min="1793" max="1793" width="5.85546875" style="83" customWidth="1"/>
    <col min="1794" max="1794" width="13.7109375" style="83" bestFit="1" customWidth="1"/>
    <col min="1795" max="1795" width="4.28515625" style="83" customWidth="1"/>
    <col min="1796" max="1796" width="13.7109375" style="83" bestFit="1" customWidth="1"/>
    <col min="1797" max="1797" width="4.28515625" style="83" customWidth="1"/>
    <col min="1798" max="1798" width="13.7109375" style="83" customWidth="1"/>
    <col min="1799" max="1799" width="4.42578125" style="83" customWidth="1"/>
    <col min="1800" max="1800" width="12" style="83" customWidth="1"/>
    <col min="1801" max="2044" width="12" style="83"/>
    <col min="2045" max="2045" width="67.28515625" style="83" customWidth="1"/>
    <col min="2046" max="2046" width="13.7109375" style="83" bestFit="1" customWidth="1"/>
    <col min="2047" max="2047" width="4.28515625" style="83" customWidth="1"/>
    <col min="2048" max="2048" width="14.85546875" style="83" bestFit="1" customWidth="1"/>
    <col min="2049" max="2049" width="5.85546875" style="83" customWidth="1"/>
    <col min="2050" max="2050" width="13.7109375" style="83" bestFit="1" customWidth="1"/>
    <col min="2051" max="2051" width="4.28515625" style="83" customWidth="1"/>
    <col min="2052" max="2052" width="13.7109375" style="83" bestFit="1" customWidth="1"/>
    <col min="2053" max="2053" width="4.28515625" style="83" customWidth="1"/>
    <col min="2054" max="2054" width="13.7109375" style="83" customWidth="1"/>
    <col min="2055" max="2055" width="4.42578125" style="83" customWidth="1"/>
    <col min="2056" max="2056" width="12" style="83" customWidth="1"/>
    <col min="2057" max="2300" width="12" style="83"/>
    <col min="2301" max="2301" width="67.28515625" style="83" customWidth="1"/>
    <col min="2302" max="2302" width="13.7109375" style="83" bestFit="1" customWidth="1"/>
    <col min="2303" max="2303" width="4.28515625" style="83" customWidth="1"/>
    <col min="2304" max="2304" width="14.85546875" style="83" bestFit="1" customWidth="1"/>
    <col min="2305" max="2305" width="5.85546875" style="83" customWidth="1"/>
    <col min="2306" max="2306" width="13.7109375" style="83" bestFit="1" customWidth="1"/>
    <col min="2307" max="2307" width="4.28515625" style="83" customWidth="1"/>
    <col min="2308" max="2308" width="13.7109375" style="83" bestFit="1" customWidth="1"/>
    <col min="2309" max="2309" width="4.28515625" style="83" customWidth="1"/>
    <col min="2310" max="2310" width="13.7109375" style="83" customWidth="1"/>
    <col min="2311" max="2311" width="4.42578125" style="83" customWidth="1"/>
    <col min="2312" max="2312" width="12" style="83" customWidth="1"/>
    <col min="2313" max="2556" width="12" style="83"/>
    <col min="2557" max="2557" width="67.28515625" style="83" customWidth="1"/>
    <col min="2558" max="2558" width="13.7109375" style="83" bestFit="1" customWidth="1"/>
    <col min="2559" max="2559" width="4.28515625" style="83" customWidth="1"/>
    <col min="2560" max="2560" width="14.85546875" style="83" bestFit="1" customWidth="1"/>
    <col min="2561" max="2561" width="5.85546875" style="83" customWidth="1"/>
    <col min="2562" max="2562" width="13.7109375" style="83" bestFit="1" customWidth="1"/>
    <col min="2563" max="2563" width="4.28515625" style="83" customWidth="1"/>
    <col min="2564" max="2564" width="13.7109375" style="83" bestFit="1" customWidth="1"/>
    <col min="2565" max="2565" width="4.28515625" style="83" customWidth="1"/>
    <col min="2566" max="2566" width="13.7109375" style="83" customWidth="1"/>
    <col min="2567" max="2567" width="4.42578125" style="83" customWidth="1"/>
    <col min="2568" max="2568" width="12" style="83" customWidth="1"/>
    <col min="2569" max="2812" width="12" style="83"/>
    <col min="2813" max="2813" width="67.28515625" style="83" customWidth="1"/>
    <col min="2814" max="2814" width="13.7109375" style="83" bestFit="1" customWidth="1"/>
    <col min="2815" max="2815" width="4.28515625" style="83" customWidth="1"/>
    <col min="2816" max="2816" width="14.85546875" style="83" bestFit="1" customWidth="1"/>
    <col min="2817" max="2817" width="5.85546875" style="83" customWidth="1"/>
    <col min="2818" max="2818" width="13.7109375" style="83" bestFit="1" customWidth="1"/>
    <col min="2819" max="2819" width="4.28515625" style="83" customWidth="1"/>
    <col min="2820" max="2820" width="13.7109375" style="83" bestFit="1" customWidth="1"/>
    <col min="2821" max="2821" width="4.28515625" style="83" customWidth="1"/>
    <col min="2822" max="2822" width="13.7109375" style="83" customWidth="1"/>
    <col min="2823" max="2823" width="4.42578125" style="83" customWidth="1"/>
    <col min="2824" max="2824" width="12" style="83" customWidth="1"/>
    <col min="2825" max="3068" width="12" style="83"/>
    <col min="3069" max="3069" width="67.28515625" style="83" customWidth="1"/>
    <col min="3070" max="3070" width="13.7109375" style="83" bestFit="1" customWidth="1"/>
    <col min="3071" max="3071" width="4.28515625" style="83" customWidth="1"/>
    <col min="3072" max="3072" width="14.85546875" style="83" bestFit="1" customWidth="1"/>
    <col min="3073" max="3073" width="5.85546875" style="83" customWidth="1"/>
    <col min="3074" max="3074" width="13.7109375" style="83" bestFit="1" customWidth="1"/>
    <col min="3075" max="3075" width="4.28515625" style="83" customWidth="1"/>
    <col min="3076" max="3076" width="13.7109375" style="83" bestFit="1" customWidth="1"/>
    <col min="3077" max="3077" width="4.28515625" style="83" customWidth="1"/>
    <col min="3078" max="3078" width="13.7109375" style="83" customWidth="1"/>
    <col min="3079" max="3079" width="4.42578125" style="83" customWidth="1"/>
    <col min="3080" max="3080" width="12" style="83" customWidth="1"/>
    <col min="3081" max="3324" width="12" style="83"/>
    <col min="3325" max="3325" width="67.28515625" style="83" customWidth="1"/>
    <col min="3326" max="3326" width="13.7109375" style="83" bestFit="1" customWidth="1"/>
    <col min="3327" max="3327" width="4.28515625" style="83" customWidth="1"/>
    <col min="3328" max="3328" width="14.85546875" style="83" bestFit="1" customWidth="1"/>
    <col min="3329" max="3329" width="5.85546875" style="83" customWidth="1"/>
    <col min="3330" max="3330" width="13.7109375" style="83" bestFit="1" customWidth="1"/>
    <col min="3331" max="3331" width="4.28515625" style="83" customWidth="1"/>
    <col min="3332" max="3332" width="13.7109375" style="83" bestFit="1" customWidth="1"/>
    <col min="3333" max="3333" width="4.28515625" style="83" customWidth="1"/>
    <col min="3334" max="3334" width="13.7109375" style="83" customWidth="1"/>
    <col min="3335" max="3335" width="4.42578125" style="83" customWidth="1"/>
    <col min="3336" max="3336" width="12" style="83" customWidth="1"/>
    <col min="3337" max="3580" width="12" style="83"/>
    <col min="3581" max="3581" width="67.28515625" style="83" customWidth="1"/>
    <col min="3582" max="3582" width="13.7109375" style="83" bestFit="1" customWidth="1"/>
    <col min="3583" max="3583" width="4.28515625" style="83" customWidth="1"/>
    <col min="3584" max="3584" width="14.85546875" style="83" bestFit="1" customWidth="1"/>
    <col min="3585" max="3585" width="5.85546875" style="83" customWidth="1"/>
    <col min="3586" max="3586" width="13.7109375" style="83" bestFit="1" customWidth="1"/>
    <col min="3587" max="3587" width="4.28515625" style="83" customWidth="1"/>
    <col min="3588" max="3588" width="13.7109375" style="83" bestFit="1" customWidth="1"/>
    <col min="3589" max="3589" width="4.28515625" style="83" customWidth="1"/>
    <col min="3590" max="3590" width="13.7109375" style="83" customWidth="1"/>
    <col min="3591" max="3591" width="4.42578125" style="83" customWidth="1"/>
    <col min="3592" max="3592" width="12" style="83" customWidth="1"/>
    <col min="3593" max="3836" width="12" style="83"/>
    <col min="3837" max="3837" width="67.28515625" style="83" customWidth="1"/>
    <col min="3838" max="3838" width="13.7109375" style="83" bestFit="1" customWidth="1"/>
    <col min="3839" max="3839" width="4.28515625" style="83" customWidth="1"/>
    <col min="3840" max="3840" width="14.85546875" style="83" bestFit="1" customWidth="1"/>
    <col min="3841" max="3841" width="5.85546875" style="83" customWidth="1"/>
    <col min="3842" max="3842" width="13.7109375" style="83" bestFit="1" customWidth="1"/>
    <col min="3843" max="3843" width="4.28515625" style="83" customWidth="1"/>
    <col min="3844" max="3844" width="13.7109375" style="83" bestFit="1" customWidth="1"/>
    <col min="3845" max="3845" width="4.28515625" style="83" customWidth="1"/>
    <col min="3846" max="3846" width="13.7109375" style="83" customWidth="1"/>
    <col min="3847" max="3847" width="4.42578125" style="83" customWidth="1"/>
    <col min="3848" max="3848" width="12" style="83" customWidth="1"/>
    <col min="3849" max="4092" width="12" style="83"/>
    <col min="4093" max="4093" width="67.28515625" style="83" customWidth="1"/>
    <col min="4094" max="4094" width="13.7109375" style="83" bestFit="1" customWidth="1"/>
    <col min="4095" max="4095" width="4.28515625" style="83" customWidth="1"/>
    <col min="4096" max="4096" width="14.85546875" style="83" bestFit="1" customWidth="1"/>
    <col min="4097" max="4097" width="5.85546875" style="83" customWidth="1"/>
    <col min="4098" max="4098" width="13.7109375" style="83" bestFit="1" customWidth="1"/>
    <col min="4099" max="4099" width="4.28515625" style="83" customWidth="1"/>
    <col min="4100" max="4100" width="13.7109375" style="83" bestFit="1" customWidth="1"/>
    <col min="4101" max="4101" width="4.28515625" style="83" customWidth="1"/>
    <col min="4102" max="4102" width="13.7109375" style="83" customWidth="1"/>
    <col min="4103" max="4103" width="4.42578125" style="83" customWidth="1"/>
    <col min="4104" max="4104" width="12" style="83" customWidth="1"/>
    <col min="4105" max="4348" width="12" style="83"/>
    <col min="4349" max="4349" width="67.28515625" style="83" customWidth="1"/>
    <col min="4350" max="4350" width="13.7109375" style="83" bestFit="1" customWidth="1"/>
    <col min="4351" max="4351" width="4.28515625" style="83" customWidth="1"/>
    <col min="4352" max="4352" width="14.85546875" style="83" bestFit="1" customWidth="1"/>
    <col min="4353" max="4353" width="5.85546875" style="83" customWidth="1"/>
    <col min="4354" max="4354" width="13.7109375" style="83" bestFit="1" customWidth="1"/>
    <col min="4355" max="4355" width="4.28515625" style="83" customWidth="1"/>
    <col min="4356" max="4356" width="13.7109375" style="83" bestFit="1" customWidth="1"/>
    <col min="4357" max="4357" width="4.28515625" style="83" customWidth="1"/>
    <col min="4358" max="4358" width="13.7109375" style="83" customWidth="1"/>
    <col min="4359" max="4359" width="4.42578125" style="83" customWidth="1"/>
    <col min="4360" max="4360" width="12" style="83" customWidth="1"/>
    <col min="4361" max="4604" width="12" style="83"/>
    <col min="4605" max="4605" width="67.28515625" style="83" customWidth="1"/>
    <col min="4606" max="4606" width="13.7109375" style="83" bestFit="1" customWidth="1"/>
    <col min="4607" max="4607" width="4.28515625" style="83" customWidth="1"/>
    <col min="4608" max="4608" width="14.85546875" style="83" bestFit="1" customWidth="1"/>
    <col min="4609" max="4609" width="5.85546875" style="83" customWidth="1"/>
    <col min="4610" max="4610" width="13.7109375" style="83" bestFit="1" customWidth="1"/>
    <col min="4611" max="4611" width="4.28515625" style="83" customWidth="1"/>
    <col min="4612" max="4612" width="13.7109375" style="83" bestFit="1" customWidth="1"/>
    <col min="4613" max="4613" width="4.28515625" style="83" customWidth="1"/>
    <col min="4614" max="4614" width="13.7109375" style="83" customWidth="1"/>
    <col min="4615" max="4615" width="4.42578125" style="83" customWidth="1"/>
    <col min="4616" max="4616" width="12" style="83" customWidth="1"/>
    <col min="4617" max="4860" width="12" style="83"/>
    <col min="4861" max="4861" width="67.28515625" style="83" customWidth="1"/>
    <col min="4862" max="4862" width="13.7109375" style="83" bestFit="1" customWidth="1"/>
    <col min="4863" max="4863" width="4.28515625" style="83" customWidth="1"/>
    <col min="4864" max="4864" width="14.85546875" style="83" bestFit="1" customWidth="1"/>
    <col min="4865" max="4865" width="5.85546875" style="83" customWidth="1"/>
    <col min="4866" max="4866" width="13.7109375" style="83" bestFit="1" customWidth="1"/>
    <col min="4867" max="4867" width="4.28515625" style="83" customWidth="1"/>
    <col min="4868" max="4868" width="13.7109375" style="83" bestFit="1" customWidth="1"/>
    <col min="4869" max="4869" width="4.28515625" style="83" customWidth="1"/>
    <col min="4870" max="4870" width="13.7109375" style="83" customWidth="1"/>
    <col min="4871" max="4871" width="4.42578125" style="83" customWidth="1"/>
    <col min="4872" max="4872" width="12" style="83" customWidth="1"/>
    <col min="4873" max="5116" width="12" style="83"/>
    <col min="5117" max="5117" width="67.28515625" style="83" customWidth="1"/>
    <col min="5118" max="5118" width="13.7109375" style="83" bestFit="1" customWidth="1"/>
    <col min="5119" max="5119" width="4.28515625" style="83" customWidth="1"/>
    <col min="5120" max="5120" width="14.85546875" style="83" bestFit="1" customWidth="1"/>
    <col min="5121" max="5121" width="5.85546875" style="83" customWidth="1"/>
    <col min="5122" max="5122" width="13.7109375" style="83" bestFit="1" customWidth="1"/>
    <col min="5123" max="5123" width="4.28515625" style="83" customWidth="1"/>
    <col min="5124" max="5124" width="13.7109375" style="83" bestFit="1" customWidth="1"/>
    <col min="5125" max="5125" width="4.28515625" style="83" customWidth="1"/>
    <col min="5126" max="5126" width="13.7109375" style="83" customWidth="1"/>
    <col min="5127" max="5127" width="4.42578125" style="83" customWidth="1"/>
    <col min="5128" max="5128" width="12" style="83" customWidth="1"/>
    <col min="5129" max="5372" width="12" style="83"/>
    <col min="5373" max="5373" width="67.28515625" style="83" customWidth="1"/>
    <col min="5374" max="5374" width="13.7109375" style="83" bestFit="1" customWidth="1"/>
    <col min="5375" max="5375" width="4.28515625" style="83" customWidth="1"/>
    <col min="5376" max="5376" width="14.85546875" style="83" bestFit="1" customWidth="1"/>
    <col min="5377" max="5377" width="5.85546875" style="83" customWidth="1"/>
    <col min="5378" max="5378" width="13.7109375" style="83" bestFit="1" customWidth="1"/>
    <col min="5379" max="5379" width="4.28515625" style="83" customWidth="1"/>
    <col min="5380" max="5380" width="13.7109375" style="83" bestFit="1" customWidth="1"/>
    <col min="5381" max="5381" width="4.28515625" style="83" customWidth="1"/>
    <col min="5382" max="5382" width="13.7109375" style="83" customWidth="1"/>
    <col min="5383" max="5383" width="4.42578125" style="83" customWidth="1"/>
    <col min="5384" max="5384" width="12" style="83" customWidth="1"/>
    <col min="5385" max="5628" width="12" style="83"/>
    <col min="5629" max="5629" width="67.28515625" style="83" customWidth="1"/>
    <col min="5630" max="5630" width="13.7109375" style="83" bestFit="1" customWidth="1"/>
    <col min="5631" max="5631" width="4.28515625" style="83" customWidth="1"/>
    <col min="5632" max="5632" width="14.85546875" style="83" bestFit="1" customWidth="1"/>
    <col min="5633" max="5633" width="5.85546875" style="83" customWidth="1"/>
    <col min="5634" max="5634" width="13.7109375" style="83" bestFit="1" customWidth="1"/>
    <col min="5635" max="5635" width="4.28515625" style="83" customWidth="1"/>
    <col min="5636" max="5636" width="13.7109375" style="83" bestFit="1" customWidth="1"/>
    <col min="5637" max="5637" width="4.28515625" style="83" customWidth="1"/>
    <col min="5638" max="5638" width="13.7109375" style="83" customWidth="1"/>
    <col min="5639" max="5639" width="4.42578125" style="83" customWidth="1"/>
    <col min="5640" max="5640" width="12" style="83" customWidth="1"/>
    <col min="5641" max="5884" width="12" style="83"/>
    <col min="5885" max="5885" width="67.28515625" style="83" customWidth="1"/>
    <col min="5886" max="5886" width="13.7109375" style="83" bestFit="1" customWidth="1"/>
    <col min="5887" max="5887" width="4.28515625" style="83" customWidth="1"/>
    <col min="5888" max="5888" width="14.85546875" style="83" bestFit="1" customWidth="1"/>
    <col min="5889" max="5889" width="5.85546875" style="83" customWidth="1"/>
    <col min="5890" max="5890" width="13.7109375" style="83" bestFit="1" customWidth="1"/>
    <col min="5891" max="5891" width="4.28515625" style="83" customWidth="1"/>
    <col min="5892" max="5892" width="13.7109375" style="83" bestFit="1" customWidth="1"/>
    <col min="5893" max="5893" width="4.28515625" style="83" customWidth="1"/>
    <col min="5894" max="5894" width="13.7109375" style="83" customWidth="1"/>
    <col min="5895" max="5895" width="4.42578125" style="83" customWidth="1"/>
    <col min="5896" max="5896" width="12" style="83" customWidth="1"/>
    <col min="5897" max="6140" width="12" style="83"/>
    <col min="6141" max="6141" width="67.28515625" style="83" customWidth="1"/>
    <col min="6142" max="6142" width="13.7109375" style="83" bestFit="1" customWidth="1"/>
    <col min="6143" max="6143" width="4.28515625" style="83" customWidth="1"/>
    <col min="6144" max="6144" width="14.85546875" style="83" bestFit="1" customWidth="1"/>
    <col min="6145" max="6145" width="5.85546875" style="83" customWidth="1"/>
    <col min="6146" max="6146" width="13.7109375" style="83" bestFit="1" customWidth="1"/>
    <col min="6147" max="6147" width="4.28515625" style="83" customWidth="1"/>
    <col min="6148" max="6148" width="13.7109375" style="83" bestFit="1" customWidth="1"/>
    <col min="6149" max="6149" width="4.28515625" style="83" customWidth="1"/>
    <col min="6150" max="6150" width="13.7109375" style="83" customWidth="1"/>
    <col min="6151" max="6151" width="4.42578125" style="83" customWidth="1"/>
    <col min="6152" max="6152" width="12" style="83" customWidth="1"/>
    <col min="6153" max="6396" width="12" style="83"/>
    <col min="6397" max="6397" width="67.28515625" style="83" customWidth="1"/>
    <col min="6398" max="6398" width="13.7109375" style="83" bestFit="1" customWidth="1"/>
    <col min="6399" max="6399" width="4.28515625" style="83" customWidth="1"/>
    <col min="6400" max="6400" width="14.85546875" style="83" bestFit="1" customWidth="1"/>
    <col min="6401" max="6401" width="5.85546875" style="83" customWidth="1"/>
    <col min="6402" max="6402" width="13.7109375" style="83" bestFit="1" customWidth="1"/>
    <col min="6403" max="6403" width="4.28515625" style="83" customWidth="1"/>
    <col min="6404" max="6404" width="13.7109375" style="83" bestFit="1" customWidth="1"/>
    <col min="6405" max="6405" width="4.28515625" style="83" customWidth="1"/>
    <col min="6406" max="6406" width="13.7109375" style="83" customWidth="1"/>
    <col min="6407" max="6407" width="4.42578125" style="83" customWidth="1"/>
    <col min="6408" max="6408" width="12" style="83" customWidth="1"/>
    <col min="6409" max="6652" width="12" style="83"/>
    <col min="6653" max="6653" width="67.28515625" style="83" customWidth="1"/>
    <col min="6654" max="6654" width="13.7109375" style="83" bestFit="1" customWidth="1"/>
    <col min="6655" max="6655" width="4.28515625" style="83" customWidth="1"/>
    <col min="6656" max="6656" width="14.85546875" style="83" bestFit="1" customWidth="1"/>
    <col min="6657" max="6657" width="5.85546875" style="83" customWidth="1"/>
    <col min="6658" max="6658" width="13.7109375" style="83" bestFit="1" customWidth="1"/>
    <col min="6659" max="6659" width="4.28515625" style="83" customWidth="1"/>
    <col min="6660" max="6660" width="13.7109375" style="83" bestFit="1" customWidth="1"/>
    <col min="6661" max="6661" width="4.28515625" style="83" customWidth="1"/>
    <col min="6662" max="6662" width="13.7109375" style="83" customWidth="1"/>
    <col min="6663" max="6663" width="4.42578125" style="83" customWidth="1"/>
    <col min="6664" max="6664" width="12" style="83" customWidth="1"/>
    <col min="6665" max="6908" width="12" style="83"/>
    <col min="6909" max="6909" width="67.28515625" style="83" customWidth="1"/>
    <col min="6910" max="6910" width="13.7109375" style="83" bestFit="1" customWidth="1"/>
    <col min="6911" max="6911" width="4.28515625" style="83" customWidth="1"/>
    <col min="6912" max="6912" width="14.85546875" style="83" bestFit="1" customWidth="1"/>
    <col min="6913" max="6913" width="5.85546875" style="83" customWidth="1"/>
    <col min="6914" max="6914" width="13.7109375" style="83" bestFit="1" customWidth="1"/>
    <col min="6915" max="6915" width="4.28515625" style="83" customWidth="1"/>
    <col min="6916" max="6916" width="13.7109375" style="83" bestFit="1" customWidth="1"/>
    <col min="6917" max="6917" width="4.28515625" style="83" customWidth="1"/>
    <col min="6918" max="6918" width="13.7109375" style="83" customWidth="1"/>
    <col min="6919" max="6919" width="4.42578125" style="83" customWidth="1"/>
    <col min="6920" max="6920" width="12" style="83" customWidth="1"/>
    <col min="6921" max="7164" width="12" style="83"/>
    <col min="7165" max="7165" width="67.28515625" style="83" customWidth="1"/>
    <col min="7166" max="7166" width="13.7109375" style="83" bestFit="1" customWidth="1"/>
    <col min="7167" max="7167" width="4.28515625" style="83" customWidth="1"/>
    <col min="7168" max="7168" width="14.85546875" style="83" bestFit="1" customWidth="1"/>
    <col min="7169" max="7169" width="5.85546875" style="83" customWidth="1"/>
    <col min="7170" max="7170" width="13.7109375" style="83" bestFit="1" customWidth="1"/>
    <col min="7171" max="7171" width="4.28515625" style="83" customWidth="1"/>
    <col min="7172" max="7172" width="13.7109375" style="83" bestFit="1" customWidth="1"/>
    <col min="7173" max="7173" width="4.28515625" style="83" customWidth="1"/>
    <col min="7174" max="7174" width="13.7109375" style="83" customWidth="1"/>
    <col min="7175" max="7175" width="4.42578125" style="83" customWidth="1"/>
    <col min="7176" max="7176" width="12" style="83" customWidth="1"/>
    <col min="7177" max="7420" width="12" style="83"/>
    <col min="7421" max="7421" width="67.28515625" style="83" customWidth="1"/>
    <col min="7422" max="7422" width="13.7109375" style="83" bestFit="1" customWidth="1"/>
    <col min="7423" max="7423" width="4.28515625" style="83" customWidth="1"/>
    <col min="7424" max="7424" width="14.85546875" style="83" bestFit="1" customWidth="1"/>
    <col min="7425" max="7425" width="5.85546875" style="83" customWidth="1"/>
    <col min="7426" max="7426" width="13.7109375" style="83" bestFit="1" customWidth="1"/>
    <col min="7427" max="7427" width="4.28515625" style="83" customWidth="1"/>
    <col min="7428" max="7428" width="13.7109375" style="83" bestFit="1" customWidth="1"/>
    <col min="7429" max="7429" width="4.28515625" style="83" customWidth="1"/>
    <col min="7430" max="7430" width="13.7109375" style="83" customWidth="1"/>
    <col min="7431" max="7431" width="4.42578125" style="83" customWidth="1"/>
    <col min="7432" max="7432" width="12" style="83" customWidth="1"/>
    <col min="7433" max="7676" width="12" style="83"/>
    <col min="7677" max="7677" width="67.28515625" style="83" customWidth="1"/>
    <col min="7678" max="7678" width="13.7109375" style="83" bestFit="1" customWidth="1"/>
    <col min="7679" max="7679" width="4.28515625" style="83" customWidth="1"/>
    <col min="7680" max="7680" width="14.85546875" style="83" bestFit="1" customWidth="1"/>
    <col min="7681" max="7681" width="5.85546875" style="83" customWidth="1"/>
    <col min="7682" max="7682" width="13.7109375" style="83" bestFit="1" customWidth="1"/>
    <col min="7683" max="7683" width="4.28515625" style="83" customWidth="1"/>
    <col min="7684" max="7684" width="13.7109375" style="83" bestFit="1" customWidth="1"/>
    <col min="7685" max="7685" width="4.28515625" style="83" customWidth="1"/>
    <col min="7686" max="7686" width="13.7109375" style="83" customWidth="1"/>
    <col min="7687" max="7687" width="4.42578125" style="83" customWidth="1"/>
    <col min="7688" max="7688" width="12" style="83" customWidth="1"/>
    <col min="7689" max="7932" width="12" style="83"/>
    <col min="7933" max="7933" width="67.28515625" style="83" customWidth="1"/>
    <col min="7934" max="7934" width="13.7109375" style="83" bestFit="1" customWidth="1"/>
    <col min="7935" max="7935" width="4.28515625" style="83" customWidth="1"/>
    <col min="7936" max="7936" width="14.85546875" style="83" bestFit="1" customWidth="1"/>
    <col min="7937" max="7937" width="5.85546875" style="83" customWidth="1"/>
    <col min="7938" max="7938" width="13.7109375" style="83" bestFit="1" customWidth="1"/>
    <col min="7939" max="7939" width="4.28515625" style="83" customWidth="1"/>
    <col min="7940" max="7940" width="13.7109375" style="83" bestFit="1" customWidth="1"/>
    <col min="7941" max="7941" width="4.28515625" style="83" customWidth="1"/>
    <col min="7942" max="7942" width="13.7109375" style="83" customWidth="1"/>
    <col min="7943" max="7943" width="4.42578125" style="83" customWidth="1"/>
    <col min="7944" max="7944" width="12" style="83" customWidth="1"/>
    <col min="7945" max="8188" width="12" style="83"/>
    <col min="8189" max="8189" width="67.28515625" style="83" customWidth="1"/>
    <col min="8190" max="8190" width="13.7109375" style="83" bestFit="1" customWidth="1"/>
    <col min="8191" max="8191" width="4.28515625" style="83" customWidth="1"/>
    <col min="8192" max="8192" width="14.85546875" style="83" bestFit="1" customWidth="1"/>
    <col min="8193" max="8193" width="5.85546875" style="83" customWidth="1"/>
    <col min="8194" max="8194" width="13.7109375" style="83" bestFit="1" customWidth="1"/>
    <col min="8195" max="8195" width="4.28515625" style="83" customWidth="1"/>
    <col min="8196" max="8196" width="13.7109375" style="83" bestFit="1" customWidth="1"/>
    <col min="8197" max="8197" width="4.28515625" style="83" customWidth="1"/>
    <col min="8198" max="8198" width="13.7109375" style="83" customWidth="1"/>
    <col min="8199" max="8199" width="4.42578125" style="83" customWidth="1"/>
    <col min="8200" max="8200" width="12" style="83" customWidth="1"/>
    <col min="8201" max="8444" width="12" style="83"/>
    <col min="8445" max="8445" width="67.28515625" style="83" customWidth="1"/>
    <col min="8446" max="8446" width="13.7109375" style="83" bestFit="1" customWidth="1"/>
    <col min="8447" max="8447" width="4.28515625" style="83" customWidth="1"/>
    <col min="8448" max="8448" width="14.85546875" style="83" bestFit="1" customWidth="1"/>
    <col min="8449" max="8449" width="5.85546875" style="83" customWidth="1"/>
    <col min="8450" max="8450" width="13.7109375" style="83" bestFit="1" customWidth="1"/>
    <col min="8451" max="8451" width="4.28515625" style="83" customWidth="1"/>
    <col min="8452" max="8452" width="13.7109375" style="83" bestFit="1" customWidth="1"/>
    <col min="8453" max="8453" width="4.28515625" style="83" customWidth="1"/>
    <col min="8454" max="8454" width="13.7109375" style="83" customWidth="1"/>
    <col min="8455" max="8455" width="4.42578125" style="83" customWidth="1"/>
    <col min="8456" max="8456" width="12" style="83" customWidth="1"/>
    <col min="8457" max="8700" width="12" style="83"/>
    <col min="8701" max="8701" width="67.28515625" style="83" customWidth="1"/>
    <col min="8702" max="8702" width="13.7109375" style="83" bestFit="1" customWidth="1"/>
    <col min="8703" max="8703" width="4.28515625" style="83" customWidth="1"/>
    <col min="8704" max="8704" width="14.85546875" style="83" bestFit="1" customWidth="1"/>
    <col min="8705" max="8705" width="5.85546875" style="83" customWidth="1"/>
    <col min="8706" max="8706" width="13.7109375" style="83" bestFit="1" customWidth="1"/>
    <col min="8707" max="8707" width="4.28515625" style="83" customWidth="1"/>
    <col min="8708" max="8708" width="13.7109375" style="83" bestFit="1" customWidth="1"/>
    <col min="8709" max="8709" width="4.28515625" style="83" customWidth="1"/>
    <col min="8710" max="8710" width="13.7109375" style="83" customWidth="1"/>
    <col min="8711" max="8711" width="4.42578125" style="83" customWidth="1"/>
    <col min="8712" max="8712" width="12" style="83" customWidth="1"/>
    <col min="8713" max="8956" width="12" style="83"/>
    <col min="8957" max="8957" width="67.28515625" style="83" customWidth="1"/>
    <col min="8958" max="8958" width="13.7109375" style="83" bestFit="1" customWidth="1"/>
    <col min="8959" max="8959" width="4.28515625" style="83" customWidth="1"/>
    <col min="8960" max="8960" width="14.85546875" style="83" bestFit="1" customWidth="1"/>
    <col min="8961" max="8961" width="5.85546875" style="83" customWidth="1"/>
    <col min="8962" max="8962" width="13.7109375" style="83" bestFit="1" customWidth="1"/>
    <col min="8963" max="8963" width="4.28515625" style="83" customWidth="1"/>
    <col min="8964" max="8964" width="13.7109375" style="83" bestFit="1" customWidth="1"/>
    <col min="8965" max="8965" width="4.28515625" style="83" customWidth="1"/>
    <col min="8966" max="8966" width="13.7109375" style="83" customWidth="1"/>
    <col min="8967" max="8967" width="4.42578125" style="83" customWidth="1"/>
    <col min="8968" max="8968" width="12" style="83" customWidth="1"/>
    <col min="8969" max="9212" width="12" style="83"/>
    <col min="9213" max="9213" width="67.28515625" style="83" customWidth="1"/>
    <col min="9214" max="9214" width="13.7109375" style="83" bestFit="1" customWidth="1"/>
    <col min="9215" max="9215" width="4.28515625" style="83" customWidth="1"/>
    <col min="9216" max="9216" width="14.85546875" style="83" bestFit="1" customWidth="1"/>
    <col min="9217" max="9217" width="5.85546875" style="83" customWidth="1"/>
    <col min="9218" max="9218" width="13.7109375" style="83" bestFit="1" customWidth="1"/>
    <col min="9219" max="9219" width="4.28515625" style="83" customWidth="1"/>
    <col min="9220" max="9220" width="13.7109375" style="83" bestFit="1" customWidth="1"/>
    <col min="9221" max="9221" width="4.28515625" style="83" customWidth="1"/>
    <col min="9222" max="9222" width="13.7109375" style="83" customWidth="1"/>
    <col min="9223" max="9223" width="4.42578125" style="83" customWidth="1"/>
    <col min="9224" max="9224" width="12" style="83" customWidth="1"/>
    <col min="9225" max="9468" width="12" style="83"/>
    <col min="9469" max="9469" width="67.28515625" style="83" customWidth="1"/>
    <col min="9470" max="9470" width="13.7109375" style="83" bestFit="1" customWidth="1"/>
    <col min="9471" max="9471" width="4.28515625" style="83" customWidth="1"/>
    <col min="9472" max="9472" width="14.85546875" style="83" bestFit="1" customWidth="1"/>
    <col min="9473" max="9473" width="5.85546875" style="83" customWidth="1"/>
    <col min="9474" max="9474" width="13.7109375" style="83" bestFit="1" customWidth="1"/>
    <col min="9475" max="9475" width="4.28515625" style="83" customWidth="1"/>
    <col min="9476" max="9476" width="13.7109375" style="83" bestFit="1" customWidth="1"/>
    <col min="9477" max="9477" width="4.28515625" style="83" customWidth="1"/>
    <col min="9478" max="9478" width="13.7109375" style="83" customWidth="1"/>
    <col min="9479" max="9479" width="4.42578125" style="83" customWidth="1"/>
    <col min="9480" max="9480" width="12" style="83" customWidth="1"/>
    <col min="9481" max="9724" width="12" style="83"/>
    <col min="9725" max="9725" width="67.28515625" style="83" customWidth="1"/>
    <col min="9726" max="9726" width="13.7109375" style="83" bestFit="1" customWidth="1"/>
    <col min="9727" max="9727" width="4.28515625" style="83" customWidth="1"/>
    <col min="9728" max="9728" width="14.85546875" style="83" bestFit="1" customWidth="1"/>
    <col min="9729" max="9729" width="5.85546875" style="83" customWidth="1"/>
    <col min="9730" max="9730" width="13.7109375" style="83" bestFit="1" customWidth="1"/>
    <col min="9731" max="9731" width="4.28515625" style="83" customWidth="1"/>
    <col min="9732" max="9732" width="13.7109375" style="83" bestFit="1" customWidth="1"/>
    <col min="9733" max="9733" width="4.28515625" style="83" customWidth="1"/>
    <col min="9734" max="9734" width="13.7109375" style="83" customWidth="1"/>
    <col min="9735" max="9735" width="4.42578125" style="83" customWidth="1"/>
    <col min="9736" max="9736" width="12" style="83" customWidth="1"/>
    <col min="9737" max="9980" width="12" style="83"/>
    <col min="9981" max="9981" width="67.28515625" style="83" customWidth="1"/>
    <col min="9982" max="9982" width="13.7109375" style="83" bestFit="1" customWidth="1"/>
    <col min="9983" max="9983" width="4.28515625" style="83" customWidth="1"/>
    <col min="9984" max="9984" width="14.85546875" style="83" bestFit="1" customWidth="1"/>
    <col min="9985" max="9985" width="5.85546875" style="83" customWidth="1"/>
    <col min="9986" max="9986" width="13.7109375" style="83" bestFit="1" customWidth="1"/>
    <col min="9987" max="9987" width="4.28515625" style="83" customWidth="1"/>
    <col min="9988" max="9988" width="13.7109375" style="83" bestFit="1" customWidth="1"/>
    <col min="9989" max="9989" width="4.28515625" style="83" customWidth="1"/>
    <col min="9990" max="9990" width="13.7109375" style="83" customWidth="1"/>
    <col min="9991" max="9991" width="4.42578125" style="83" customWidth="1"/>
    <col min="9992" max="9992" width="12" style="83" customWidth="1"/>
    <col min="9993" max="10236" width="12" style="83"/>
    <col min="10237" max="10237" width="67.28515625" style="83" customWidth="1"/>
    <col min="10238" max="10238" width="13.7109375" style="83" bestFit="1" customWidth="1"/>
    <col min="10239" max="10239" width="4.28515625" style="83" customWidth="1"/>
    <col min="10240" max="10240" width="14.85546875" style="83" bestFit="1" customWidth="1"/>
    <col min="10241" max="10241" width="5.85546875" style="83" customWidth="1"/>
    <col min="10242" max="10242" width="13.7109375" style="83" bestFit="1" customWidth="1"/>
    <col min="10243" max="10243" width="4.28515625" style="83" customWidth="1"/>
    <col min="10244" max="10244" width="13.7109375" style="83" bestFit="1" customWidth="1"/>
    <col min="10245" max="10245" width="4.28515625" style="83" customWidth="1"/>
    <col min="10246" max="10246" width="13.7109375" style="83" customWidth="1"/>
    <col min="10247" max="10247" width="4.42578125" style="83" customWidth="1"/>
    <col min="10248" max="10248" width="12" style="83" customWidth="1"/>
    <col min="10249" max="10492" width="12" style="83"/>
    <col min="10493" max="10493" width="67.28515625" style="83" customWidth="1"/>
    <col min="10494" max="10494" width="13.7109375" style="83" bestFit="1" customWidth="1"/>
    <col min="10495" max="10495" width="4.28515625" style="83" customWidth="1"/>
    <col min="10496" max="10496" width="14.85546875" style="83" bestFit="1" customWidth="1"/>
    <col min="10497" max="10497" width="5.85546875" style="83" customWidth="1"/>
    <col min="10498" max="10498" width="13.7109375" style="83" bestFit="1" customWidth="1"/>
    <col min="10499" max="10499" width="4.28515625" style="83" customWidth="1"/>
    <col min="10500" max="10500" width="13.7109375" style="83" bestFit="1" customWidth="1"/>
    <col min="10501" max="10501" width="4.28515625" style="83" customWidth="1"/>
    <col min="10502" max="10502" width="13.7109375" style="83" customWidth="1"/>
    <col min="10503" max="10503" width="4.42578125" style="83" customWidth="1"/>
    <col min="10504" max="10504" width="12" style="83" customWidth="1"/>
    <col min="10505" max="10748" width="12" style="83"/>
    <col min="10749" max="10749" width="67.28515625" style="83" customWidth="1"/>
    <col min="10750" max="10750" width="13.7109375" style="83" bestFit="1" customWidth="1"/>
    <col min="10751" max="10751" width="4.28515625" style="83" customWidth="1"/>
    <col min="10752" max="10752" width="14.85546875" style="83" bestFit="1" customWidth="1"/>
    <col min="10753" max="10753" width="5.85546875" style="83" customWidth="1"/>
    <col min="10754" max="10754" width="13.7109375" style="83" bestFit="1" customWidth="1"/>
    <col min="10755" max="10755" width="4.28515625" style="83" customWidth="1"/>
    <col min="10756" max="10756" width="13.7109375" style="83" bestFit="1" customWidth="1"/>
    <col min="10757" max="10757" width="4.28515625" style="83" customWidth="1"/>
    <col min="10758" max="10758" width="13.7109375" style="83" customWidth="1"/>
    <col min="10759" max="10759" width="4.42578125" style="83" customWidth="1"/>
    <col min="10760" max="10760" width="12" style="83" customWidth="1"/>
    <col min="10761" max="11004" width="12" style="83"/>
    <col min="11005" max="11005" width="67.28515625" style="83" customWidth="1"/>
    <col min="11006" max="11006" width="13.7109375" style="83" bestFit="1" customWidth="1"/>
    <col min="11007" max="11007" width="4.28515625" style="83" customWidth="1"/>
    <col min="11008" max="11008" width="14.85546875" style="83" bestFit="1" customWidth="1"/>
    <col min="11009" max="11009" width="5.85546875" style="83" customWidth="1"/>
    <col min="11010" max="11010" width="13.7109375" style="83" bestFit="1" customWidth="1"/>
    <col min="11011" max="11011" width="4.28515625" style="83" customWidth="1"/>
    <col min="11012" max="11012" width="13.7109375" style="83" bestFit="1" customWidth="1"/>
    <col min="11013" max="11013" width="4.28515625" style="83" customWidth="1"/>
    <col min="11014" max="11014" width="13.7109375" style="83" customWidth="1"/>
    <col min="11015" max="11015" width="4.42578125" style="83" customWidth="1"/>
    <col min="11016" max="11016" width="12" style="83" customWidth="1"/>
    <col min="11017" max="11260" width="12" style="83"/>
    <col min="11261" max="11261" width="67.28515625" style="83" customWidth="1"/>
    <col min="11262" max="11262" width="13.7109375" style="83" bestFit="1" customWidth="1"/>
    <col min="11263" max="11263" width="4.28515625" style="83" customWidth="1"/>
    <col min="11264" max="11264" width="14.85546875" style="83" bestFit="1" customWidth="1"/>
    <col min="11265" max="11265" width="5.85546875" style="83" customWidth="1"/>
    <col min="11266" max="11266" width="13.7109375" style="83" bestFit="1" customWidth="1"/>
    <col min="11267" max="11267" width="4.28515625" style="83" customWidth="1"/>
    <col min="11268" max="11268" width="13.7109375" style="83" bestFit="1" customWidth="1"/>
    <col min="11269" max="11269" width="4.28515625" style="83" customWidth="1"/>
    <col min="11270" max="11270" width="13.7109375" style="83" customWidth="1"/>
    <col min="11271" max="11271" width="4.42578125" style="83" customWidth="1"/>
    <col min="11272" max="11272" width="12" style="83" customWidth="1"/>
    <col min="11273" max="11516" width="12" style="83"/>
    <col min="11517" max="11517" width="67.28515625" style="83" customWidth="1"/>
    <col min="11518" max="11518" width="13.7109375" style="83" bestFit="1" customWidth="1"/>
    <col min="11519" max="11519" width="4.28515625" style="83" customWidth="1"/>
    <col min="11520" max="11520" width="14.85546875" style="83" bestFit="1" customWidth="1"/>
    <col min="11521" max="11521" width="5.85546875" style="83" customWidth="1"/>
    <col min="11522" max="11522" width="13.7109375" style="83" bestFit="1" customWidth="1"/>
    <col min="11523" max="11523" width="4.28515625" style="83" customWidth="1"/>
    <col min="11524" max="11524" width="13.7109375" style="83" bestFit="1" customWidth="1"/>
    <col min="11525" max="11525" width="4.28515625" style="83" customWidth="1"/>
    <col min="11526" max="11526" width="13.7109375" style="83" customWidth="1"/>
    <col min="11527" max="11527" width="4.42578125" style="83" customWidth="1"/>
    <col min="11528" max="11528" width="12" style="83" customWidth="1"/>
    <col min="11529" max="11772" width="12" style="83"/>
    <col min="11773" max="11773" width="67.28515625" style="83" customWidth="1"/>
    <col min="11774" max="11774" width="13.7109375" style="83" bestFit="1" customWidth="1"/>
    <col min="11775" max="11775" width="4.28515625" style="83" customWidth="1"/>
    <col min="11776" max="11776" width="14.85546875" style="83" bestFit="1" customWidth="1"/>
    <col min="11777" max="11777" width="5.85546875" style="83" customWidth="1"/>
    <col min="11778" max="11778" width="13.7109375" style="83" bestFit="1" customWidth="1"/>
    <col min="11779" max="11779" width="4.28515625" style="83" customWidth="1"/>
    <col min="11780" max="11780" width="13.7109375" style="83" bestFit="1" customWidth="1"/>
    <col min="11781" max="11781" width="4.28515625" style="83" customWidth="1"/>
    <col min="11782" max="11782" width="13.7109375" style="83" customWidth="1"/>
    <col min="11783" max="11783" width="4.42578125" style="83" customWidth="1"/>
    <col min="11784" max="11784" width="12" style="83" customWidth="1"/>
    <col min="11785" max="12028" width="12" style="83"/>
    <col min="12029" max="12029" width="67.28515625" style="83" customWidth="1"/>
    <col min="12030" max="12030" width="13.7109375" style="83" bestFit="1" customWidth="1"/>
    <col min="12031" max="12031" width="4.28515625" style="83" customWidth="1"/>
    <col min="12032" max="12032" width="14.85546875" style="83" bestFit="1" customWidth="1"/>
    <col min="12033" max="12033" width="5.85546875" style="83" customWidth="1"/>
    <col min="12034" max="12034" width="13.7109375" style="83" bestFit="1" customWidth="1"/>
    <col min="12035" max="12035" width="4.28515625" style="83" customWidth="1"/>
    <col min="12036" max="12036" width="13.7109375" style="83" bestFit="1" customWidth="1"/>
    <col min="12037" max="12037" width="4.28515625" style="83" customWidth="1"/>
    <col min="12038" max="12038" width="13.7109375" style="83" customWidth="1"/>
    <col min="12039" max="12039" width="4.42578125" style="83" customWidth="1"/>
    <col min="12040" max="12040" width="12" style="83" customWidth="1"/>
    <col min="12041" max="12284" width="12" style="83"/>
    <col min="12285" max="12285" width="67.28515625" style="83" customWidth="1"/>
    <col min="12286" max="12286" width="13.7109375" style="83" bestFit="1" customWidth="1"/>
    <col min="12287" max="12287" width="4.28515625" style="83" customWidth="1"/>
    <col min="12288" max="12288" width="14.85546875" style="83" bestFit="1" customWidth="1"/>
    <col min="12289" max="12289" width="5.85546875" style="83" customWidth="1"/>
    <col min="12290" max="12290" width="13.7109375" style="83" bestFit="1" customWidth="1"/>
    <col min="12291" max="12291" width="4.28515625" style="83" customWidth="1"/>
    <col min="12292" max="12292" width="13.7109375" style="83" bestFit="1" customWidth="1"/>
    <col min="12293" max="12293" width="4.28515625" style="83" customWidth="1"/>
    <col min="12294" max="12294" width="13.7109375" style="83" customWidth="1"/>
    <col min="12295" max="12295" width="4.42578125" style="83" customWidth="1"/>
    <col min="12296" max="12296" width="12" style="83" customWidth="1"/>
    <col min="12297" max="12540" width="12" style="83"/>
    <col min="12541" max="12541" width="67.28515625" style="83" customWidth="1"/>
    <col min="12542" max="12542" width="13.7109375" style="83" bestFit="1" customWidth="1"/>
    <col min="12543" max="12543" width="4.28515625" style="83" customWidth="1"/>
    <col min="12544" max="12544" width="14.85546875" style="83" bestFit="1" customWidth="1"/>
    <col min="12545" max="12545" width="5.85546875" style="83" customWidth="1"/>
    <col min="12546" max="12546" width="13.7109375" style="83" bestFit="1" customWidth="1"/>
    <col min="12547" max="12547" width="4.28515625" style="83" customWidth="1"/>
    <col min="12548" max="12548" width="13.7109375" style="83" bestFit="1" customWidth="1"/>
    <col min="12549" max="12549" width="4.28515625" style="83" customWidth="1"/>
    <col min="12550" max="12550" width="13.7109375" style="83" customWidth="1"/>
    <col min="12551" max="12551" width="4.42578125" style="83" customWidth="1"/>
    <col min="12552" max="12552" width="12" style="83" customWidth="1"/>
    <col min="12553" max="12796" width="12" style="83"/>
    <col min="12797" max="12797" width="67.28515625" style="83" customWidth="1"/>
    <col min="12798" max="12798" width="13.7109375" style="83" bestFit="1" customWidth="1"/>
    <col min="12799" max="12799" width="4.28515625" style="83" customWidth="1"/>
    <col min="12800" max="12800" width="14.85546875" style="83" bestFit="1" customWidth="1"/>
    <col min="12801" max="12801" width="5.85546875" style="83" customWidth="1"/>
    <col min="12802" max="12802" width="13.7109375" style="83" bestFit="1" customWidth="1"/>
    <col min="12803" max="12803" width="4.28515625" style="83" customWidth="1"/>
    <col min="12804" max="12804" width="13.7109375" style="83" bestFit="1" customWidth="1"/>
    <col min="12805" max="12805" width="4.28515625" style="83" customWidth="1"/>
    <col min="12806" max="12806" width="13.7109375" style="83" customWidth="1"/>
    <col min="12807" max="12807" width="4.42578125" style="83" customWidth="1"/>
    <col min="12808" max="12808" width="12" style="83" customWidth="1"/>
    <col min="12809" max="13052" width="12" style="83"/>
    <col min="13053" max="13053" width="67.28515625" style="83" customWidth="1"/>
    <col min="13054" max="13054" width="13.7109375" style="83" bestFit="1" customWidth="1"/>
    <col min="13055" max="13055" width="4.28515625" style="83" customWidth="1"/>
    <col min="13056" max="13056" width="14.85546875" style="83" bestFit="1" customWidth="1"/>
    <col min="13057" max="13057" width="5.85546875" style="83" customWidth="1"/>
    <col min="13058" max="13058" width="13.7109375" style="83" bestFit="1" customWidth="1"/>
    <col min="13059" max="13059" width="4.28515625" style="83" customWidth="1"/>
    <col min="13060" max="13060" width="13.7109375" style="83" bestFit="1" customWidth="1"/>
    <col min="13061" max="13061" width="4.28515625" style="83" customWidth="1"/>
    <col min="13062" max="13062" width="13.7109375" style="83" customWidth="1"/>
    <col min="13063" max="13063" width="4.42578125" style="83" customWidth="1"/>
    <col min="13064" max="13064" width="12" style="83" customWidth="1"/>
    <col min="13065" max="13308" width="12" style="83"/>
    <col min="13309" max="13309" width="67.28515625" style="83" customWidth="1"/>
    <col min="13310" max="13310" width="13.7109375" style="83" bestFit="1" customWidth="1"/>
    <col min="13311" max="13311" width="4.28515625" style="83" customWidth="1"/>
    <col min="13312" max="13312" width="14.85546875" style="83" bestFit="1" customWidth="1"/>
    <col min="13313" max="13313" width="5.85546875" style="83" customWidth="1"/>
    <col min="13314" max="13314" width="13.7109375" style="83" bestFit="1" customWidth="1"/>
    <col min="13315" max="13315" width="4.28515625" style="83" customWidth="1"/>
    <col min="13316" max="13316" width="13.7109375" style="83" bestFit="1" customWidth="1"/>
    <col min="13317" max="13317" width="4.28515625" style="83" customWidth="1"/>
    <col min="13318" max="13318" width="13.7109375" style="83" customWidth="1"/>
    <col min="13319" max="13319" width="4.42578125" style="83" customWidth="1"/>
    <col min="13320" max="13320" width="12" style="83" customWidth="1"/>
    <col min="13321" max="13564" width="12" style="83"/>
    <col min="13565" max="13565" width="67.28515625" style="83" customWidth="1"/>
    <col min="13566" max="13566" width="13.7109375" style="83" bestFit="1" customWidth="1"/>
    <col min="13567" max="13567" width="4.28515625" style="83" customWidth="1"/>
    <col min="13568" max="13568" width="14.85546875" style="83" bestFit="1" customWidth="1"/>
    <col min="13569" max="13569" width="5.85546875" style="83" customWidth="1"/>
    <col min="13570" max="13570" width="13.7109375" style="83" bestFit="1" customWidth="1"/>
    <col min="13571" max="13571" width="4.28515625" style="83" customWidth="1"/>
    <col min="13572" max="13572" width="13.7109375" style="83" bestFit="1" customWidth="1"/>
    <col min="13573" max="13573" width="4.28515625" style="83" customWidth="1"/>
    <col min="13574" max="13574" width="13.7109375" style="83" customWidth="1"/>
    <col min="13575" max="13575" width="4.42578125" style="83" customWidth="1"/>
    <col min="13576" max="13576" width="12" style="83" customWidth="1"/>
    <col min="13577" max="13820" width="12" style="83"/>
    <col min="13821" max="13821" width="67.28515625" style="83" customWidth="1"/>
    <col min="13822" max="13822" width="13.7109375" style="83" bestFit="1" customWidth="1"/>
    <col min="13823" max="13823" width="4.28515625" style="83" customWidth="1"/>
    <col min="13824" max="13824" width="14.85546875" style="83" bestFit="1" customWidth="1"/>
    <col min="13825" max="13825" width="5.85546875" style="83" customWidth="1"/>
    <col min="13826" max="13826" width="13.7109375" style="83" bestFit="1" customWidth="1"/>
    <col min="13827" max="13827" width="4.28515625" style="83" customWidth="1"/>
    <col min="13828" max="13828" width="13.7109375" style="83" bestFit="1" customWidth="1"/>
    <col min="13829" max="13829" width="4.28515625" style="83" customWidth="1"/>
    <col min="13830" max="13830" width="13.7109375" style="83" customWidth="1"/>
    <col min="13831" max="13831" width="4.42578125" style="83" customWidth="1"/>
    <col min="13832" max="13832" width="12" style="83" customWidth="1"/>
    <col min="13833" max="14076" width="12" style="83"/>
    <col min="14077" max="14077" width="67.28515625" style="83" customWidth="1"/>
    <col min="14078" max="14078" width="13.7109375" style="83" bestFit="1" customWidth="1"/>
    <col min="14079" max="14079" width="4.28515625" style="83" customWidth="1"/>
    <col min="14080" max="14080" width="14.85546875" style="83" bestFit="1" customWidth="1"/>
    <col min="14081" max="14081" width="5.85546875" style="83" customWidth="1"/>
    <col min="14082" max="14082" width="13.7109375" style="83" bestFit="1" customWidth="1"/>
    <col min="14083" max="14083" width="4.28515625" style="83" customWidth="1"/>
    <col min="14084" max="14084" width="13.7109375" style="83" bestFit="1" customWidth="1"/>
    <col min="14085" max="14085" width="4.28515625" style="83" customWidth="1"/>
    <col min="14086" max="14086" width="13.7109375" style="83" customWidth="1"/>
    <col min="14087" max="14087" width="4.42578125" style="83" customWidth="1"/>
    <col min="14088" max="14088" width="12" style="83" customWidth="1"/>
    <col min="14089" max="14332" width="12" style="83"/>
    <col min="14333" max="14333" width="67.28515625" style="83" customWidth="1"/>
    <col min="14334" max="14334" width="13.7109375" style="83" bestFit="1" customWidth="1"/>
    <col min="14335" max="14335" width="4.28515625" style="83" customWidth="1"/>
    <col min="14336" max="14336" width="14.85546875" style="83" bestFit="1" customWidth="1"/>
    <col min="14337" max="14337" width="5.85546875" style="83" customWidth="1"/>
    <col min="14338" max="14338" width="13.7109375" style="83" bestFit="1" customWidth="1"/>
    <col min="14339" max="14339" width="4.28515625" style="83" customWidth="1"/>
    <col min="14340" max="14340" width="13.7109375" style="83" bestFit="1" customWidth="1"/>
    <col min="14341" max="14341" width="4.28515625" style="83" customWidth="1"/>
    <col min="14342" max="14342" width="13.7109375" style="83" customWidth="1"/>
    <col min="14343" max="14343" width="4.42578125" style="83" customWidth="1"/>
    <col min="14344" max="14344" width="12" style="83" customWidth="1"/>
    <col min="14345" max="14588" width="12" style="83"/>
    <col min="14589" max="14589" width="67.28515625" style="83" customWidth="1"/>
    <col min="14590" max="14590" width="13.7109375" style="83" bestFit="1" customWidth="1"/>
    <col min="14591" max="14591" width="4.28515625" style="83" customWidth="1"/>
    <col min="14592" max="14592" width="14.85546875" style="83" bestFit="1" customWidth="1"/>
    <col min="14593" max="14593" width="5.85546875" style="83" customWidth="1"/>
    <col min="14594" max="14594" width="13.7109375" style="83" bestFit="1" customWidth="1"/>
    <col min="14595" max="14595" width="4.28515625" style="83" customWidth="1"/>
    <col min="14596" max="14596" width="13.7109375" style="83" bestFit="1" customWidth="1"/>
    <col min="14597" max="14597" width="4.28515625" style="83" customWidth="1"/>
    <col min="14598" max="14598" width="13.7109375" style="83" customWidth="1"/>
    <col min="14599" max="14599" width="4.42578125" style="83" customWidth="1"/>
    <col min="14600" max="14600" width="12" style="83" customWidth="1"/>
    <col min="14601" max="14844" width="12" style="83"/>
    <col min="14845" max="14845" width="67.28515625" style="83" customWidth="1"/>
    <col min="14846" max="14846" width="13.7109375" style="83" bestFit="1" customWidth="1"/>
    <col min="14847" max="14847" width="4.28515625" style="83" customWidth="1"/>
    <col min="14848" max="14848" width="14.85546875" style="83" bestFit="1" customWidth="1"/>
    <col min="14849" max="14849" width="5.85546875" style="83" customWidth="1"/>
    <col min="14850" max="14850" width="13.7109375" style="83" bestFit="1" customWidth="1"/>
    <col min="14851" max="14851" width="4.28515625" style="83" customWidth="1"/>
    <col min="14852" max="14852" width="13.7109375" style="83" bestFit="1" customWidth="1"/>
    <col min="14853" max="14853" width="4.28515625" style="83" customWidth="1"/>
    <col min="14854" max="14854" width="13.7109375" style="83" customWidth="1"/>
    <col min="14855" max="14855" width="4.42578125" style="83" customWidth="1"/>
    <col min="14856" max="14856" width="12" style="83" customWidth="1"/>
    <col min="14857" max="15100" width="12" style="83"/>
    <col min="15101" max="15101" width="67.28515625" style="83" customWidth="1"/>
    <col min="15102" max="15102" width="13.7109375" style="83" bestFit="1" customWidth="1"/>
    <col min="15103" max="15103" width="4.28515625" style="83" customWidth="1"/>
    <col min="15104" max="15104" width="14.85546875" style="83" bestFit="1" customWidth="1"/>
    <col min="15105" max="15105" width="5.85546875" style="83" customWidth="1"/>
    <col min="15106" max="15106" width="13.7109375" style="83" bestFit="1" customWidth="1"/>
    <col min="15107" max="15107" width="4.28515625" style="83" customWidth="1"/>
    <col min="15108" max="15108" width="13.7109375" style="83" bestFit="1" customWidth="1"/>
    <col min="15109" max="15109" width="4.28515625" style="83" customWidth="1"/>
    <col min="15110" max="15110" width="13.7109375" style="83" customWidth="1"/>
    <col min="15111" max="15111" width="4.42578125" style="83" customWidth="1"/>
    <col min="15112" max="15112" width="12" style="83" customWidth="1"/>
    <col min="15113" max="15356" width="12" style="83"/>
    <col min="15357" max="15357" width="67.28515625" style="83" customWidth="1"/>
    <col min="15358" max="15358" width="13.7109375" style="83" bestFit="1" customWidth="1"/>
    <col min="15359" max="15359" width="4.28515625" style="83" customWidth="1"/>
    <col min="15360" max="15360" width="14.85546875" style="83" bestFit="1" customWidth="1"/>
    <col min="15361" max="15361" width="5.85546875" style="83" customWidth="1"/>
    <col min="15362" max="15362" width="13.7109375" style="83" bestFit="1" customWidth="1"/>
    <col min="15363" max="15363" width="4.28515625" style="83" customWidth="1"/>
    <col min="15364" max="15364" width="13.7109375" style="83" bestFit="1" customWidth="1"/>
    <col min="15365" max="15365" width="4.28515625" style="83" customWidth="1"/>
    <col min="15366" max="15366" width="13.7109375" style="83" customWidth="1"/>
    <col min="15367" max="15367" width="4.42578125" style="83" customWidth="1"/>
    <col min="15368" max="15368" width="12" style="83" customWidth="1"/>
    <col min="15369" max="15612" width="12" style="83"/>
    <col min="15613" max="15613" width="67.28515625" style="83" customWidth="1"/>
    <col min="15614" max="15614" width="13.7109375" style="83" bestFit="1" customWidth="1"/>
    <col min="15615" max="15615" width="4.28515625" style="83" customWidth="1"/>
    <col min="15616" max="15616" width="14.85546875" style="83" bestFit="1" customWidth="1"/>
    <col min="15617" max="15617" width="5.85546875" style="83" customWidth="1"/>
    <col min="15618" max="15618" width="13.7109375" style="83" bestFit="1" customWidth="1"/>
    <col min="15619" max="15619" width="4.28515625" style="83" customWidth="1"/>
    <col min="15620" max="15620" width="13.7109375" style="83" bestFit="1" customWidth="1"/>
    <col min="15621" max="15621" width="4.28515625" style="83" customWidth="1"/>
    <col min="15622" max="15622" width="13.7109375" style="83" customWidth="1"/>
    <col min="15623" max="15623" width="4.42578125" style="83" customWidth="1"/>
    <col min="15624" max="15624" width="12" style="83" customWidth="1"/>
    <col min="15625" max="15868" width="12" style="83"/>
    <col min="15869" max="15869" width="67.28515625" style="83" customWidth="1"/>
    <col min="15870" max="15870" width="13.7109375" style="83" bestFit="1" customWidth="1"/>
    <col min="15871" max="15871" width="4.28515625" style="83" customWidth="1"/>
    <col min="15872" max="15872" width="14.85546875" style="83" bestFit="1" customWidth="1"/>
    <col min="15873" max="15873" width="5.85546875" style="83" customWidth="1"/>
    <col min="15874" max="15874" width="13.7109375" style="83" bestFit="1" customWidth="1"/>
    <col min="15875" max="15875" width="4.28515625" style="83" customWidth="1"/>
    <col min="15876" max="15876" width="13.7109375" style="83" bestFit="1" customWidth="1"/>
    <col min="15877" max="15877" width="4.28515625" style="83" customWidth="1"/>
    <col min="15878" max="15878" width="13.7109375" style="83" customWidth="1"/>
    <col min="15879" max="15879" width="4.42578125" style="83" customWidth="1"/>
    <col min="15880" max="15880" width="12" style="83" customWidth="1"/>
    <col min="15881" max="16124" width="12" style="83"/>
    <col min="16125" max="16125" width="67.28515625" style="83" customWidth="1"/>
    <col min="16126" max="16126" width="13.7109375" style="83" bestFit="1" customWidth="1"/>
    <col min="16127" max="16127" width="4.28515625" style="83" customWidth="1"/>
    <col min="16128" max="16128" width="14.85546875" style="83" bestFit="1" customWidth="1"/>
    <col min="16129" max="16129" width="5.85546875" style="83" customWidth="1"/>
    <col min="16130" max="16130" width="13.7109375" style="83" bestFit="1" customWidth="1"/>
    <col min="16131" max="16131" width="4.28515625" style="83" customWidth="1"/>
    <col min="16132" max="16132" width="13.7109375" style="83" bestFit="1" customWidth="1"/>
    <col min="16133" max="16133" width="4.28515625" style="83" customWidth="1"/>
    <col min="16134" max="16134" width="13.7109375" style="83" customWidth="1"/>
    <col min="16135" max="16135" width="4.42578125" style="83" customWidth="1"/>
    <col min="16136" max="16136" width="12" style="83" customWidth="1"/>
    <col min="16137" max="16384" width="12" style="83"/>
  </cols>
  <sheetData>
    <row r="1" spans="1:8" ht="15.75" x14ac:dyDescent="0.25">
      <c r="A1" s="372" t="s">
        <v>0</v>
      </c>
      <c r="B1" s="372"/>
      <c r="C1" s="372"/>
      <c r="D1" s="372"/>
      <c r="E1" s="372"/>
      <c r="F1" s="372"/>
      <c r="G1" s="82"/>
    </row>
    <row r="2" spans="1:8" ht="15.75" x14ac:dyDescent="0.25">
      <c r="A2" s="372" t="s">
        <v>204</v>
      </c>
      <c r="B2" s="372"/>
      <c r="C2" s="372"/>
      <c r="D2" s="372"/>
      <c r="E2" s="372"/>
      <c r="F2" s="372"/>
      <c r="G2" s="82"/>
    </row>
    <row r="3" spans="1:8" ht="15.75" x14ac:dyDescent="0.25">
      <c r="A3" s="76"/>
      <c r="B3" s="76"/>
      <c r="C3" s="76"/>
      <c r="D3" s="76"/>
      <c r="E3" s="76"/>
      <c r="F3" s="76"/>
      <c r="G3" s="82"/>
    </row>
    <row r="4" spans="1:8" ht="17.25" x14ac:dyDescent="0.3">
      <c r="A4" s="118"/>
      <c r="B4" s="80">
        <v>2010</v>
      </c>
      <c r="C4" s="80">
        <v>2011</v>
      </c>
      <c r="D4" s="81">
        <v>2012</v>
      </c>
      <c r="E4" s="81">
        <v>2013</v>
      </c>
      <c r="F4" s="81">
        <v>2014</v>
      </c>
      <c r="G4" s="82"/>
    </row>
    <row r="5" spans="1:8" x14ac:dyDescent="0.25">
      <c r="A5" s="82"/>
      <c r="B5" s="84"/>
      <c r="C5" s="84"/>
      <c r="D5" s="85"/>
      <c r="E5" s="82"/>
      <c r="F5" s="115"/>
      <c r="G5" s="82"/>
    </row>
    <row r="6" spans="1:8" ht="17.25" x14ac:dyDescent="0.3">
      <c r="A6" s="118" t="s">
        <v>85</v>
      </c>
      <c r="B6" s="86">
        <f>+B7+B8+B10+B11+B9</f>
        <v>16642578.810000001</v>
      </c>
      <c r="C6" s="86">
        <f t="shared" ref="C6:F6" si="0">+C7+C8+C10+C11+C9</f>
        <v>22079842.689999998</v>
      </c>
      <c r="D6" s="86">
        <f t="shared" si="0"/>
        <v>21809551.25</v>
      </c>
      <c r="E6" s="86">
        <f t="shared" si="0"/>
        <v>17535523.189999998</v>
      </c>
      <c r="F6" s="86">
        <f t="shared" si="0"/>
        <v>22988372.23</v>
      </c>
      <c r="G6" s="82"/>
    </row>
    <row r="7" spans="1:8" x14ac:dyDescent="0.25">
      <c r="A7" s="87" t="s">
        <v>86</v>
      </c>
      <c r="B7" s="109">
        <v>16642578.810000001</v>
      </c>
      <c r="C7" s="88">
        <v>21547622.329999998</v>
      </c>
      <c r="D7" s="89">
        <v>20895417.100000001</v>
      </c>
      <c r="E7" s="90">
        <v>16555148.640000001</v>
      </c>
      <c r="F7" s="121">
        <f>22921384.2+66988.03</f>
        <v>22988372.23</v>
      </c>
      <c r="G7" s="115"/>
    </row>
    <row r="8" spans="1:8" x14ac:dyDescent="0.25">
      <c r="A8" s="87" t="s">
        <v>87</v>
      </c>
      <c r="B8" s="123">
        <v>0</v>
      </c>
      <c r="C8" s="121">
        <v>1541336.32</v>
      </c>
      <c r="D8" s="121">
        <v>1606986.06</v>
      </c>
      <c r="E8" s="121">
        <v>1645624.83</v>
      </c>
      <c r="F8" s="121">
        <v>0</v>
      </c>
      <c r="G8" s="82"/>
    </row>
    <row r="9" spans="1:8" x14ac:dyDescent="0.25">
      <c r="A9" s="91" t="s">
        <v>88</v>
      </c>
      <c r="B9" s="95">
        <v>0</v>
      </c>
      <c r="C9" s="92">
        <v>0</v>
      </c>
      <c r="D9" s="121">
        <v>51774.21</v>
      </c>
      <c r="E9" s="122">
        <v>93655.18</v>
      </c>
      <c r="F9" s="121">
        <v>0</v>
      </c>
      <c r="G9" s="82"/>
    </row>
    <row r="10" spans="1:8" x14ac:dyDescent="0.25">
      <c r="A10" s="87" t="s">
        <v>89</v>
      </c>
      <c r="B10" s="123">
        <v>0</v>
      </c>
      <c r="C10" s="121">
        <v>-417369.85</v>
      </c>
      <c r="D10" s="121">
        <v>-244882.61</v>
      </c>
      <c r="E10" s="122">
        <v>-191381.92</v>
      </c>
      <c r="F10" s="121">
        <v>0</v>
      </c>
      <c r="G10" s="82"/>
    </row>
    <row r="11" spans="1:8" x14ac:dyDescent="0.25">
      <c r="A11" s="87" t="s">
        <v>90</v>
      </c>
      <c r="B11" s="108">
        <v>0</v>
      </c>
      <c r="C11" s="121">
        <v>-591746.11</v>
      </c>
      <c r="D11" s="121">
        <v>-499743.51</v>
      </c>
      <c r="E11" s="122">
        <v>-567523.54</v>
      </c>
      <c r="F11" s="121">
        <v>0</v>
      </c>
      <c r="G11" s="82"/>
      <c r="H11" s="116"/>
    </row>
    <row r="12" spans="1:8" x14ac:dyDescent="0.25">
      <c r="A12" s="184" t="s">
        <v>147</v>
      </c>
      <c r="B12" s="108"/>
      <c r="C12" s="121"/>
      <c r="D12" s="121"/>
      <c r="E12" s="122"/>
      <c r="F12" s="121"/>
      <c r="G12" s="82"/>
    </row>
    <row r="13" spans="1:8" x14ac:dyDescent="0.25">
      <c r="A13" s="87" t="s">
        <v>91</v>
      </c>
      <c r="B13" s="108">
        <v>13057.53</v>
      </c>
      <c r="C13" s="121">
        <v>349738.09</v>
      </c>
      <c r="D13" s="121">
        <v>475529.38</v>
      </c>
      <c r="E13" s="122">
        <v>582709.01</v>
      </c>
      <c r="F13" s="121">
        <v>400612.72</v>
      </c>
      <c r="G13" s="82"/>
    </row>
    <row r="14" spans="1:8" x14ac:dyDescent="0.25">
      <c r="A14" s="87" t="s">
        <v>92</v>
      </c>
      <c r="B14" s="123">
        <v>183437.22</v>
      </c>
      <c r="C14" s="121">
        <v>269778.55</v>
      </c>
      <c r="D14" s="121">
        <v>247540.2</v>
      </c>
      <c r="E14" s="121">
        <v>214940.59</v>
      </c>
      <c r="F14" s="121">
        <v>460612.19</v>
      </c>
      <c r="G14" s="143"/>
    </row>
    <row r="15" spans="1:8" x14ac:dyDescent="0.25">
      <c r="A15" s="87" t="s">
        <v>93</v>
      </c>
      <c r="B15" s="123">
        <v>215832.43</v>
      </c>
      <c r="C15" s="121">
        <v>175404.12</v>
      </c>
      <c r="D15" s="105">
        <v>2316.9899999999998</v>
      </c>
      <c r="E15" s="121">
        <v>6541.84</v>
      </c>
      <c r="F15" s="122">
        <v>0</v>
      </c>
      <c r="G15" s="82"/>
    </row>
    <row r="16" spans="1:8" x14ac:dyDescent="0.25">
      <c r="A16" s="87" t="s">
        <v>94</v>
      </c>
      <c r="B16" s="123">
        <v>2857.14</v>
      </c>
      <c r="C16" s="121">
        <v>0</v>
      </c>
      <c r="D16" s="121">
        <v>0</v>
      </c>
      <c r="E16" s="121">
        <v>0</v>
      </c>
      <c r="F16" s="122">
        <v>0</v>
      </c>
      <c r="G16" s="82"/>
    </row>
    <row r="17" spans="1:10" x14ac:dyDescent="0.25">
      <c r="A17" s="87" t="s">
        <v>1</v>
      </c>
      <c r="B17" s="123">
        <v>222700.55</v>
      </c>
      <c r="C17" s="121">
        <v>0</v>
      </c>
      <c r="D17" s="121">
        <v>0</v>
      </c>
      <c r="E17" s="83">
        <v>0</v>
      </c>
      <c r="F17" s="122">
        <v>0</v>
      </c>
      <c r="G17" s="82"/>
    </row>
    <row r="18" spans="1:10" x14ac:dyDescent="0.25">
      <c r="A18" s="87" t="s">
        <v>95</v>
      </c>
      <c r="B18" s="123">
        <v>4122.82</v>
      </c>
      <c r="C18" s="121">
        <v>0</v>
      </c>
      <c r="D18" s="121">
        <v>0</v>
      </c>
      <c r="E18" s="121">
        <v>804191.44</v>
      </c>
      <c r="F18" s="122">
        <v>0</v>
      </c>
      <c r="G18" s="205"/>
    </row>
    <row r="19" spans="1:10" x14ac:dyDescent="0.25">
      <c r="A19" s="87"/>
      <c r="B19" s="121"/>
      <c r="C19" s="121"/>
      <c r="D19" s="121"/>
      <c r="E19" s="121"/>
      <c r="F19" s="122"/>
      <c r="G19" s="115"/>
    </row>
    <row r="20" spans="1:10" ht="17.25" x14ac:dyDescent="0.3">
      <c r="A20" s="118" t="s">
        <v>96</v>
      </c>
      <c r="B20" s="93">
        <f>B21+B26+B28</f>
        <v>13722316.16</v>
      </c>
      <c r="C20" s="93">
        <f>C21+C26+C28</f>
        <v>18546089.559999999</v>
      </c>
      <c r="D20" s="93">
        <f>D21+D26+D28</f>
        <v>18079826.040000003</v>
      </c>
      <c r="E20" s="93">
        <f>E21+E26+E28</f>
        <v>13814099.970000001</v>
      </c>
      <c r="F20" s="93">
        <f>F21+F26+F28</f>
        <v>18788790.530000001</v>
      </c>
      <c r="G20" s="115" t="s">
        <v>146</v>
      </c>
      <c r="H20" s="116"/>
    </row>
    <row r="21" spans="1:10" x14ac:dyDescent="0.25">
      <c r="A21" s="94" t="s">
        <v>97</v>
      </c>
      <c r="B21" s="120">
        <f>SUM(B22:B25)</f>
        <v>13722316.16</v>
      </c>
      <c r="C21" s="120">
        <f t="shared" ref="C21:F21" si="1">SUM(C22:C25)</f>
        <v>17838992.34</v>
      </c>
      <c r="D21" s="120">
        <f t="shared" si="1"/>
        <v>17258002.120000001</v>
      </c>
      <c r="E21" s="120">
        <f t="shared" si="1"/>
        <v>12966667.25</v>
      </c>
      <c r="F21" s="120">
        <f t="shared" si="1"/>
        <v>18386816.420000002</v>
      </c>
      <c r="G21" s="115"/>
    </row>
    <row r="22" spans="1:10" x14ac:dyDescent="0.25">
      <c r="A22" s="87" t="s">
        <v>98</v>
      </c>
      <c r="B22" s="123">
        <v>2218841.21</v>
      </c>
      <c r="C22" s="121">
        <v>4564632.6399999997</v>
      </c>
      <c r="D22" s="121">
        <v>2896845.12</v>
      </c>
      <c r="E22" s="122">
        <v>3906823.78</v>
      </c>
      <c r="F22" s="122">
        <v>4271296.93</v>
      </c>
      <c r="G22" s="115"/>
    </row>
    <row r="23" spans="1:10" x14ac:dyDescent="0.25">
      <c r="A23" s="87" t="s">
        <v>99</v>
      </c>
      <c r="B23" s="123">
        <v>11316337.109999999</v>
      </c>
      <c r="C23" s="121">
        <v>11872067.960000001</v>
      </c>
      <c r="D23" s="121">
        <v>14218876.85</v>
      </c>
      <c r="E23" s="122">
        <v>8933191.8499999996</v>
      </c>
      <c r="F23" s="122">
        <v>11929982</v>
      </c>
      <c r="G23" s="115"/>
    </row>
    <row r="24" spans="1:10" x14ac:dyDescent="0.25">
      <c r="A24" s="87" t="s">
        <v>100</v>
      </c>
      <c r="B24" s="123">
        <v>4751770.4800000004</v>
      </c>
      <c r="C24" s="121">
        <v>4236694.95</v>
      </c>
      <c r="D24" s="121">
        <v>4023638.42</v>
      </c>
      <c r="E24" s="122">
        <v>4397948.55</v>
      </c>
      <c r="F24" s="122">
        <v>5538469.2300000004</v>
      </c>
      <c r="G24" s="115"/>
    </row>
    <row r="25" spans="1:10" x14ac:dyDescent="0.25">
      <c r="A25" s="87" t="s">
        <v>101</v>
      </c>
      <c r="B25" s="123">
        <v>-4564632.6399999997</v>
      </c>
      <c r="C25" s="121">
        <v>-2834403.21</v>
      </c>
      <c r="D25" s="121">
        <v>-3881358.27</v>
      </c>
      <c r="E25" s="122">
        <v>-4271296.93</v>
      </c>
      <c r="F25" s="122">
        <v>-3352931.74</v>
      </c>
      <c r="G25" s="115"/>
    </row>
    <row r="26" spans="1:10" x14ac:dyDescent="0.25">
      <c r="A26" s="94" t="s">
        <v>102</v>
      </c>
      <c r="B26" s="120">
        <f>B27</f>
        <v>0</v>
      </c>
      <c r="C26" s="120">
        <f t="shared" ref="C26:F26" si="2">C27</f>
        <v>707097.22</v>
      </c>
      <c r="D26" s="120">
        <f t="shared" si="2"/>
        <v>821823.92</v>
      </c>
      <c r="E26" s="120">
        <f t="shared" si="2"/>
        <v>847432.72</v>
      </c>
      <c r="F26" s="120">
        <f t="shared" si="2"/>
        <v>401974.11</v>
      </c>
      <c r="G26" s="115"/>
    </row>
    <row r="27" spans="1:10" x14ac:dyDescent="0.25">
      <c r="A27" s="91" t="s">
        <v>103</v>
      </c>
      <c r="B27" s="95">
        <v>0</v>
      </c>
      <c r="C27" s="92">
        <v>707097.22</v>
      </c>
      <c r="D27" s="92">
        <v>821823.92</v>
      </c>
      <c r="E27" s="96">
        <v>847432.72</v>
      </c>
      <c r="F27" s="122">
        <f>284463.3+76874.58+40636.23</f>
        <v>401974.11</v>
      </c>
      <c r="G27" s="115"/>
    </row>
    <row r="28" spans="1:10" x14ac:dyDescent="0.25">
      <c r="A28" s="94" t="s">
        <v>105</v>
      </c>
      <c r="B28" s="120">
        <v>0</v>
      </c>
      <c r="C28" s="120">
        <v>0</v>
      </c>
      <c r="D28" s="120">
        <v>0</v>
      </c>
      <c r="E28" s="120">
        <v>0</v>
      </c>
      <c r="F28" s="120">
        <v>0</v>
      </c>
      <c r="G28" s="120"/>
    </row>
    <row r="29" spans="1:10" x14ac:dyDescent="0.25">
      <c r="A29" s="87"/>
      <c r="B29" s="97"/>
      <c r="C29" s="121"/>
      <c r="D29" s="121"/>
      <c r="E29" s="122"/>
      <c r="F29" s="121"/>
      <c r="G29" s="115"/>
    </row>
    <row r="30" spans="1:10" ht="15.75" x14ac:dyDescent="0.25">
      <c r="A30" s="119" t="s">
        <v>108</v>
      </c>
      <c r="B30" s="120">
        <f>+B6-B20</f>
        <v>2920262.6500000004</v>
      </c>
      <c r="C30" s="120">
        <f>+C6-C20</f>
        <v>3533753.129999999</v>
      </c>
      <c r="D30" s="120">
        <f>+D6-D20</f>
        <v>3729725.2099999972</v>
      </c>
      <c r="E30" s="120">
        <f>+E6-E20</f>
        <v>3721423.2199999969</v>
      </c>
      <c r="F30" s="120">
        <f>+F6-F20</f>
        <v>4199581.6999999993</v>
      </c>
      <c r="G30" s="120"/>
      <c r="H30" s="116"/>
      <c r="J30" s="113"/>
    </row>
    <row r="31" spans="1:10" x14ac:dyDescent="0.25">
      <c r="A31" s="124"/>
      <c r="B31" s="121"/>
      <c r="C31" s="121"/>
      <c r="D31" s="121"/>
      <c r="E31" s="122"/>
      <c r="F31" s="121"/>
      <c r="G31" s="115"/>
      <c r="H31" s="116"/>
      <c r="J31" s="113"/>
    </row>
    <row r="32" spans="1:10" ht="17.25" x14ac:dyDescent="0.3">
      <c r="A32" s="118" t="s">
        <v>109</v>
      </c>
      <c r="B32" s="120">
        <f>SUM(B33:B61)</f>
        <v>2750168.1700000004</v>
      </c>
      <c r="C32" s="120">
        <f>SUM(C33:C61)</f>
        <v>2444028.8299999996</v>
      </c>
      <c r="D32" s="120">
        <f>SUM(D33:D61)</f>
        <v>2477055.8199999994</v>
      </c>
      <c r="E32" s="120">
        <f>SUM(E33:E61)</f>
        <v>2367775.9600000004</v>
      </c>
      <c r="F32" s="120">
        <f>SUM(F33:F61)</f>
        <v>2912077.4399999995</v>
      </c>
      <c r="G32" s="115"/>
      <c r="H32" s="116"/>
    </row>
    <row r="33" spans="1:7" x14ac:dyDescent="0.25">
      <c r="A33" s="87" t="s">
        <v>110</v>
      </c>
      <c r="B33" s="123">
        <v>649920.18999999994</v>
      </c>
      <c r="C33" s="123">
        <v>594545.21</v>
      </c>
      <c r="D33" s="109">
        <v>606432.67000000004</v>
      </c>
      <c r="E33" s="122">
        <v>585516.57999999996</v>
      </c>
      <c r="F33" s="122">
        <v>734252.47</v>
      </c>
      <c r="G33" s="115"/>
    </row>
    <row r="34" spans="1:7" x14ac:dyDescent="0.25">
      <c r="A34" s="87" t="s">
        <v>111</v>
      </c>
      <c r="B34" s="123">
        <v>123948.58</v>
      </c>
      <c r="C34" s="123">
        <v>73498.19</v>
      </c>
      <c r="D34" s="123">
        <v>74520.160000000003</v>
      </c>
      <c r="E34" s="122">
        <v>71063.490000000005</v>
      </c>
      <c r="F34" s="122">
        <v>82381.63</v>
      </c>
      <c r="G34" s="115"/>
    </row>
    <row r="35" spans="1:7" x14ac:dyDescent="0.25">
      <c r="A35" s="87" t="s">
        <v>112</v>
      </c>
      <c r="B35" s="123">
        <v>132818.62</v>
      </c>
      <c r="C35" s="97">
        <v>156373.79999999999</v>
      </c>
      <c r="D35" s="123">
        <v>139281.37</v>
      </c>
      <c r="E35" s="122">
        <v>114487.03</v>
      </c>
      <c r="F35" s="122">
        <v>196575.91</v>
      </c>
      <c r="G35" s="115"/>
    </row>
    <row r="36" spans="1:7" x14ac:dyDescent="0.25">
      <c r="A36" s="87" t="s">
        <v>113</v>
      </c>
      <c r="B36" s="123">
        <v>0</v>
      </c>
      <c r="C36" s="121">
        <v>0</v>
      </c>
      <c r="D36" s="121">
        <v>0</v>
      </c>
      <c r="E36" s="121">
        <v>0</v>
      </c>
      <c r="F36" s="116">
        <v>56369.58</v>
      </c>
      <c r="G36" s="115"/>
    </row>
    <row r="37" spans="1:7" x14ac:dyDescent="0.25">
      <c r="A37" s="87" t="s">
        <v>114</v>
      </c>
      <c r="B37" s="123">
        <v>55883.43</v>
      </c>
      <c r="C37" s="121">
        <v>0</v>
      </c>
      <c r="D37" s="121">
        <v>0</v>
      </c>
      <c r="E37" s="121">
        <v>0</v>
      </c>
      <c r="F37" s="122">
        <v>36199.760000000002</v>
      </c>
      <c r="G37" s="115"/>
    </row>
    <row r="38" spans="1:7" x14ac:dyDescent="0.25">
      <c r="A38" s="87" t="s">
        <v>115</v>
      </c>
      <c r="B38" s="123">
        <v>0</v>
      </c>
      <c r="C38" s="121">
        <v>0</v>
      </c>
      <c r="D38" s="121">
        <v>0</v>
      </c>
      <c r="E38" s="121">
        <v>0</v>
      </c>
      <c r="F38" s="122">
        <v>227.26</v>
      </c>
      <c r="G38" s="115"/>
    </row>
    <row r="39" spans="1:7" x14ac:dyDescent="0.25">
      <c r="A39" s="87" t="s">
        <v>64</v>
      </c>
      <c r="B39" s="123">
        <v>42889.62</v>
      </c>
      <c r="C39" s="121">
        <v>0</v>
      </c>
      <c r="D39" s="121">
        <v>0</v>
      </c>
      <c r="E39" s="121">
        <v>0</v>
      </c>
      <c r="F39" s="122">
        <v>1610.17</v>
      </c>
      <c r="G39" s="115"/>
    </row>
    <row r="40" spans="1:7" x14ac:dyDescent="0.25">
      <c r="A40" s="87" t="s">
        <v>104</v>
      </c>
      <c r="B40" s="121">
        <v>0</v>
      </c>
      <c r="C40" s="123">
        <v>45469.9</v>
      </c>
      <c r="D40" s="123">
        <v>93512.09</v>
      </c>
      <c r="E40" s="122">
        <v>93973.27</v>
      </c>
      <c r="F40" s="121">
        <v>0</v>
      </c>
      <c r="G40" s="115"/>
    </row>
    <row r="41" spans="1:7" x14ac:dyDescent="0.25">
      <c r="A41" s="87" t="s">
        <v>116</v>
      </c>
      <c r="B41" s="123">
        <v>152827.85</v>
      </c>
      <c r="C41" s="123">
        <v>162520.71</v>
      </c>
      <c r="D41" s="123">
        <v>165644.71</v>
      </c>
      <c r="E41" s="122">
        <v>151601.07</v>
      </c>
      <c r="F41" s="122">
        <v>109685.66</v>
      </c>
      <c r="G41" s="115"/>
    </row>
    <row r="42" spans="1:7" x14ac:dyDescent="0.25">
      <c r="A42" s="87" t="s">
        <v>117</v>
      </c>
      <c r="B42" s="123">
        <v>52595.35</v>
      </c>
      <c r="C42" s="123">
        <f>77812.57+14245.32</f>
        <v>92057.890000000014</v>
      </c>
      <c r="D42" s="123">
        <f>46727.2+63513.91</f>
        <v>110241.11</v>
      </c>
      <c r="E42" s="122">
        <f>21981.62+79092.59</f>
        <v>101074.20999999999</v>
      </c>
      <c r="F42" s="122">
        <v>99203.63</v>
      </c>
      <c r="G42" s="115"/>
    </row>
    <row r="43" spans="1:7" x14ac:dyDescent="0.25">
      <c r="A43" s="87" t="s">
        <v>118</v>
      </c>
      <c r="B43" s="123">
        <v>109226.63</v>
      </c>
      <c r="C43" s="121">
        <v>0</v>
      </c>
      <c r="D43" s="121">
        <v>0</v>
      </c>
      <c r="E43" s="121">
        <v>0</v>
      </c>
      <c r="F43" s="122">
        <v>92944.92</v>
      </c>
      <c r="G43" s="115"/>
    </row>
    <row r="44" spans="1:7" x14ac:dyDescent="0.25">
      <c r="A44" s="87" t="s">
        <v>119</v>
      </c>
      <c r="B44" s="123">
        <v>157326.54</v>
      </c>
      <c r="C44" s="123">
        <v>0</v>
      </c>
      <c r="D44" s="123">
        <v>0</v>
      </c>
      <c r="E44" s="122">
        <v>137360.49</v>
      </c>
      <c r="F44" s="122">
        <v>157658.66</v>
      </c>
      <c r="G44" s="115"/>
    </row>
    <row r="45" spans="1:7" x14ac:dyDescent="0.25">
      <c r="A45" s="87" t="s">
        <v>121</v>
      </c>
      <c r="B45" s="123">
        <v>28552.55</v>
      </c>
      <c r="C45" s="123">
        <v>42139.35</v>
      </c>
      <c r="D45" s="123">
        <v>33580.9</v>
      </c>
      <c r="E45" s="116">
        <v>10285.030000000001</v>
      </c>
      <c r="F45" s="122">
        <v>18471.23</v>
      </c>
      <c r="G45" s="115"/>
    </row>
    <row r="46" spans="1:7" x14ac:dyDescent="0.25">
      <c r="A46" s="87" t="s">
        <v>122</v>
      </c>
      <c r="B46" s="123">
        <v>306270.65999999997</v>
      </c>
      <c r="C46" s="123">
        <v>262919.65999999997</v>
      </c>
      <c r="D46" s="123">
        <v>316676.7</v>
      </c>
      <c r="E46" s="122">
        <v>248923.46</v>
      </c>
      <c r="F46" s="122">
        <v>302067.96000000002</v>
      </c>
      <c r="G46" s="115"/>
    </row>
    <row r="47" spans="1:7" x14ac:dyDescent="0.25">
      <c r="A47" s="87" t="s">
        <v>123</v>
      </c>
      <c r="B47" s="123">
        <v>5894.18</v>
      </c>
      <c r="C47" s="123">
        <v>5896.98</v>
      </c>
      <c r="D47" s="123">
        <v>9003.43</v>
      </c>
      <c r="E47" s="122">
        <v>8271.66</v>
      </c>
      <c r="F47" s="122">
        <v>7433.97</v>
      </c>
      <c r="G47" s="115"/>
    </row>
    <row r="48" spans="1:7" x14ac:dyDescent="0.25">
      <c r="A48" s="87" t="s">
        <v>106</v>
      </c>
      <c r="B48" s="123">
        <v>40299.54</v>
      </c>
      <c r="C48" s="123">
        <f>7992.46+29091.01</f>
        <v>37083.47</v>
      </c>
      <c r="D48" s="123">
        <f>456.44+27570.14</f>
        <v>28026.579999999998</v>
      </c>
      <c r="E48" s="122">
        <f>8648.32+29391.56</f>
        <v>38039.880000000005</v>
      </c>
      <c r="F48" s="122">
        <v>34165.949999999997</v>
      </c>
      <c r="G48" s="115"/>
    </row>
    <row r="49" spans="1:8" x14ac:dyDescent="0.25">
      <c r="A49" s="87" t="s">
        <v>107</v>
      </c>
      <c r="B49" s="123">
        <v>18223.189999999999</v>
      </c>
      <c r="C49" s="123">
        <f>73131.81+15780.12</f>
        <v>88911.93</v>
      </c>
      <c r="D49" s="123">
        <f>72942.62+13234.5</f>
        <v>86177.12</v>
      </c>
      <c r="E49" s="122">
        <f>63274.35+12898.74</f>
        <v>76173.09</v>
      </c>
      <c r="F49" s="122">
        <v>79039.89</v>
      </c>
      <c r="G49" s="115"/>
    </row>
    <row r="50" spans="1:8" x14ac:dyDescent="0.25">
      <c r="A50" s="87" t="s">
        <v>124</v>
      </c>
      <c r="B50" s="123">
        <v>4349.6099999999997</v>
      </c>
      <c r="C50" s="121">
        <v>0</v>
      </c>
      <c r="D50" s="123">
        <v>0</v>
      </c>
      <c r="E50" s="122">
        <v>0</v>
      </c>
      <c r="F50" s="122">
        <v>17342.240000000002</v>
      </c>
      <c r="G50" s="115"/>
    </row>
    <row r="51" spans="1:8" x14ac:dyDescent="0.25">
      <c r="A51" s="87" t="s">
        <v>125</v>
      </c>
      <c r="B51" s="123">
        <v>25586.880000000001</v>
      </c>
      <c r="C51" s="123">
        <v>20408.89</v>
      </c>
      <c r="D51" s="123">
        <v>22744.42</v>
      </c>
      <c r="E51" s="122">
        <v>17094.39</v>
      </c>
      <c r="F51" s="122">
        <v>35224.769999999997</v>
      </c>
      <c r="G51" s="115"/>
    </row>
    <row r="52" spans="1:8" x14ac:dyDescent="0.25">
      <c r="A52" s="87" t="s">
        <v>126</v>
      </c>
      <c r="B52" s="123">
        <v>107506.5</v>
      </c>
      <c r="C52" s="123">
        <v>91587.75</v>
      </c>
      <c r="D52" s="122">
        <v>80813.42</v>
      </c>
      <c r="E52" s="122">
        <v>86010.78</v>
      </c>
      <c r="F52" s="122">
        <v>94321.919999999998</v>
      </c>
      <c r="G52" s="115"/>
    </row>
    <row r="53" spans="1:8" x14ac:dyDescent="0.25">
      <c r="A53" s="87" t="s">
        <v>127</v>
      </c>
      <c r="B53" s="121">
        <v>0</v>
      </c>
      <c r="C53" s="123">
        <v>32490.400000000001</v>
      </c>
      <c r="D53" s="123">
        <v>51847.43</v>
      </c>
      <c r="E53" s="121">
        <v>3136.54</v>
      </c>
      <c r="F53" s="121">
        <v>0</v>
      </c>
      <c r="G53" s="115"/>
    </row>
    <row r="54" spans="1:8" x14ac:dyDescent="0.25">
      <c r="A54" s="87" t="s">
        <v>128</v>
      </c>
      <c r="B54" s="123">
        <v>69863.850000000006</v>
      </c>
      <c r="C54" s="123">
        <v>0</v>
      </c>
      <c r="D54" s="123">
        <v>0</v>
      </c>
      <c r="E54" s="122">
        <v>61889.82</v>
      </c>
      <c r="F54" s="122">
        <v>360823.29</v>
      </c>
      <c r="G54" s="115"/>
    </row>
    <row r="55" spans="1:8" x14ac:dyDescent="0.25">
      <c r="A55" s="87" t="s">
        <v>129</v>
      </c>
      <c r="B55" s="123">
        <v>225154.52</v>
      </c>
      <c r="C55" s="123">
        <v>290661</v>
      </c>
      <c r="D55" s="123">
        <v>255497.14</v>
      </c>
      <c r="E55" s="122">
        <v>255729.06</v>
      </c>
      <c r="F55" s="122">
        <f>122453.6+120142.2</f>
        <v>242595.8</v>
      </c>
      <c r="G55" s="115"/>
    </row>
    <row r="56" spans="1:8" x14ac:dyDescent="0.25">
      <c r="A56" s="87" t="s">
        <v>130</v>
      </c>
      <c r="B56" s="123">
        <v>55390.62</v>
      </c>
      <c r="C56" s="123">
        <v>0</v>
      </c>
      <c r="D56" s="121">
        <v>0</v>
      </c>
      <c r="E56" s="122">
        <v>0</v>
      </c>
      <c r="F56" s="122">
        <v>0</v>
      </c>
      <c r="G56" s="115"/>
    </row>
    <row r="57" spans="1:8" x14ac:dyDescent="0.25">
      <c r="A57" s="87" t="s">
        <v>131</v>
      </c>
      <c r="B57" s="121">
        <v>0</v>
      </c>
      <c r="C57" s="121">
        <v>75877.06</v>
      </c>
      <c r="D57" s="121">
        <v>0</v>
      </c>
      <c r="E57" s="122">
        <v>38468.47</v>
      </c>
      <c r="F57" s="121">
        <v>0</v>
      </c>
      <c r="G57" s="115"/>
    </row>
    <row r="58" spans="1:8" x14ac:dyDescent="0.25">
      <c r="A58" s="87" t="s">
        <v>132</v>
      </c>
      <c r="B58" s="123">
        <f>140801.87+60572.33</f>
        <v>201374.2</v>
      </c>
      <c r="C58" s="123">
        <f>39053.44+324594.11</f>
        <v>363647.55</v>
      </c>
      <c r="D58" s="123">
        <f>55428.11+285668.98+38692.28</f>
        <v>379789.37</v>
      </c>
      <c r="E58" s="122">
        <f>50516.7+154332.7+63828.24</f>
        <v>268677.64</v>
      </c>
      <c r="F58" s="123">
        <f>62031.96+35966.57</f>
        <v>97998.53</v>
      </c>
      <c r="G58" s="115"/>
      <c r="H58" s="116"/>
    </row>
    <row r="59" spans="1:8" x14ac:dyDescent="0.25">
      <c r="A59" s="87" t="s">
        <v>133</v>
      </c>
      <c r="B59" s="123">
        <v>0</v>
      </c>
      <c r="C59" s="123">
        <v>7939.09</v>
      </c>
      <c r="D59" s="123">
        <v>8352.7999999999993</v>
      </c>
      <c r="E59" s="122">
        <v>0</v>
      </c>
      <c r="F59" s="123">
        <v>0</v>
      </c>
      <c r="G59" s="115"/>
      <c r="H59" s="116"/>
    </row>
    <row r="60" spans="1:8" x14ac:dyDescent="0.25">
      <c r="A60" s="87" t="s">
        <v>134</v>
      </c>
      <c r="B60" s="123">
        <v>0</v>
      </c>
      <c r="C60" s="123">
        <v>0</v>
      </c>
      <c r="D60" s="123">
        <v>14914.4</v>
      </c>
      <c r="E60" s="122">
        <v>0</v>
      </c>
      <c r="F60" s="123">
        <v>0</v>
      </c>
      <c r="G60" s="115"/>
    </row>
    <row r="61" spans="1:8" x14ac:dyDescent="0.25">
      <c r="A61" s="87" t="s">
        <v>135</v>
      </c>
      <c r="B61" s="123">
        <v>184265.06</v>
      </c>
      <c r="C61" s="123">
        <v>0</v>
      </c>
      <c r="D61" s="123">
        <v>0</v>
      </c>
      <c r="E61" s="122">
        <v>0</v>
      </c>
      <c r="F61" s="123">
        <v>55482.239999999998</v>
      </c>
      <c r="G61" s="115"/>
    </row>
    <row r="62" spans="1:8" x14ac:dyDescent="0.25">
      <c r="A62" s="87"/>
      <c r="B62" s="123"/>
      <c r="C62" s="121"/>
      <c r="D62" s="121"/>
      <c r="E62" s="122"/>
      <c r="F62" s="121"/>
      <c r="G62" s="115"/>
    </row>
    <row r="63" spans="1:8" ht="15.75" x14ac:dyDescent="0.25">
      <c r="A63" s="119" t="s">
        <v>136</v>
      </c>
      <c r="B63" s="120">
        <f>B30-B32</f>
        <v>170094.47999999998</v>
      </c>
      <c r="C63" s="120">
        <f>C30-C32</f>
        <v>1089724.2999999993</v>
      </c>
      <c r="D63" s="120">
        <f>D30-D32</f>
        <v>1252669.3899999978</v>
      </c>
      <c r="E63" s="120">
        <f>E30-E32</f>
        <v>1353647.2599999965</v>
      </c>
      <c r="F63" s="120">
        <f>F30-F32</f>
        <v>1287504.2599999998</v>
      </c>
      <c r="G63" s="115"/>
    </row>
    <row r="64" spans="1:8" x14ac:dyDescent="0.25">
      <c r="A64" s="87" t="s">
        <v>1</v>
      </c>
      <c r="B64" s="123">
        <f>SUM(B13:B18)</f>
        <v>642007.68999999994</v>
      </c>
      <c r="C64" s="123">
        <f>SUM(C13:C18)</f>
        <v>794920.76</v>
      </c>
      <c r="D64" s="123">
        <f>SUM(D13:D18)</f>
        <v>725386.57000000007</v>
      </c>
      <c r="E64" s="123">
        <f>SUM(E13:E17)</f>
        <v>804191.44</v>
      </c>
      <c r="F64" s="123">
        <f>SUM(F13:F18)</f>
        <v>861224.90999999992</v>
      </c>
      <c r="G64" s="115"/>
      <c r="H64" s="113"/>
    </row>
    <row r="65" spans="1:9" x14ac:dyDescent="0.25">
      <c r="A65" s="87" t="s">
        <v>137</v>
      </c>
      <c r="B65" s="120">
        <f>SUM(B66:B67)</f>
        <v>528356.66</v>
      </c>
      <c r="C65" s="120">
        <f t="shared" ref="C65:F65" si="3">SUM(C66:C67)</f>
        <v>680714.08000000007</v>
      </c>
      <c r="D65" s="120">
        <f t="shared" si="3"/>
        <v>725826.61</v>
      </c>
      <c r="E65" s="120">
        <f t="shared" si="3"/>
        <v>600051.01</v>
      </c>
      <c r="F65" s="120">
        <f t="shared" si="3"/>
        <v>371279.36000000004</v>
      </c>
      <c r="G65" s="107"/>
    </row>
    <row r="66" spans="1:9" x14ac:dyDescent="0.25">
      <c r="A66" s="87" t="s">
        <v>138</v>
      </c>
      <c r="B66" s="123">
        <v>528356.66</v>
      </c>
      <c r="C66" s="121">
        <v>483885.01</v>
      </c>
      <c r="D66" s="121">
        <v>400614.61</v>
      </c>
      <c r="E66" s="122">
        <v>335797.29</v>
      </c>
      <c r="F66" s="122">
        <v>308244.09000000003</v>
      </c>
      <c r="G66" s="115"/>
    </row>
    <row r="67" spans="1:9" x14ac:dyDescent="0.25">
      <c r="A67" s="87" t="s">
        <v>139</v>
      </c>
      <c r="B67" s="106"/>
      <c r="C67" s="111">
        <f>106504.06+90325.01</f>
        <v>196829.07</v>
      </c>
      <c r="D67" s="111">
        <f>325212</f>
        <v>325212</v>
      </c>
      <c r="E67" s="111">
        <v>264253.71999999997</v>
      </c>
      <c r="F67" s="111">
        <f>2616.1+60419.17</f>
        <v>63035.27</v>
      </c>
      <c r="G67" s="125"/>
      <c r="H67" s="116"/>
      <c r="I67" s="116"/>
    </row>
    <row r="68" spans="1:9" x14ac:dyDescent="0.25">
      <c r="A68" s="87"/>
      <c r="B68" s="107">
        <f>+B32+B65</f>
        <v>3278524.8300000005</v>
      </c>
      <c r="C68" s="107">
        <f>+C32+C65</f>
        <v>3124742.9099999997</v>
      </c>
      <c r="D68" s="107">
        <f>+D32+D65</f>
        <v>3202882.4299999992</v>
      </c>
      <c r="E68" s="107">
        <f>+E32+E65</f>
        <v>2967826.9700000007</v>
      </c>
      <c r="F68" s="107">
        <f>+F32+F65</f>
        <v>3283356.7999999993</v>
      </c>
      <c r="G68" s="125"/>
    </row>
    <row r="69" spans="1:9" ht="15.75" x14ac:dyDescent="0.25">
      <c r="A69" s="119" t="s">
        <v>140</v>
      </c>
      <c r="B69" s="120">
        <f>B63+B64-B65</f>
        <v>283745.50999999989</v>
      </c>
      <c r="C69" s="120">
        <f t="shared" ref="C69:F69" si="4">C63+C64-C65</f>
        <v>1203930.9799999993</v>
      </c>
      <c r="D69" s="120">
        <f t="shared" si="4"/>
        <v>1252229.3499999978</v>
      </c>
      <c r="E69" s="120">
        <f t="shared" si="4"/>
        <v>1557787.6899999965</v>
      </c>
      <c r="F69" s="120">
        <f t="shared" si="4"/>
        <v>1777449.8099999998</v>
      </c>
      <c r="G69" s="115"/>
    </row>
    <row r="70" spans="1:9" x14ac:dyDescent="0.25">
      <c r="A70" s="87" t="s">
        <v>141</v>
      </c>
      <c r="B70" s="98">
        <f>B69*0.15</f>
        <v>42561.826499999981</v>
      </c>
      <c r="C70" s="98">
        <f>C69*0.15</f>
        <v>180589.64699999988</v>
      </c>
      <c r="D70" s="98">
        <f>D69*0.15</f>
        <v>187834.40249999965</v>
      </c>
      <c r="E70" s="98">
        <f>(E69*0.15)-0.11</f>
        <v>233668.04349999948</v>
      </c>
      <c r="F70" s="98">
        <f>F69*0.15</f>
        <v>266617.47149999999</v>
      </c>
      <c r="G70" s="125"/>
    </row>
    <row r="71" spans="1:9" ht="15.75" x14ac:dyDescent="0.25">
      <c r="A71" s="119" t="s">
        <v>142</v>
      </c>
      <c r="B71" s="120">
        <f>B69-B70</f>
        <v>241183.68349999993</v>
      </c>
      <c r="C71" s="120">
        <f t="shared" ref="C71:F71" si="5">C69-C70</f>
        <v>1023341.3329999994</v>
      </c>
      <c r="D71" s="120">
        <f t="shared" si="5"/>
        <v>1064394.9474999981</v>
      </c>
      <c r="E71" s="120">
        <f t="shared" si="5"/>
        <v>1324119.646499997</v>
      </c>
      <c r="F71" s="120">
        <f t="shared" si="5"/>
        <v>1510832.3384999998</v>
      </c>
      <c r="G71" s="115"/>
    </row>
    <row r="72" spans="1:9" x14ac:dyDescent="0.25">
      <c r="A72" s="87" t="s">
        <v>143</v>
      </c>
      <c r="B72" s="110">
        <v>25257.96</v>
      </c>
      <c r="C72" s="78">
        <v>158531</v>
      </c>
      <c r="D72" s="78">
        <v>215862.32</v>
      </c>
      <c r="E72" s="78">
        <v>288380.75</v>
      </c>
      <c r="F72" s="79">
        <v>260928.53</v>
      </c>
      <c r="G72" s="82"/>
    </row>
    <row r="73" spans="1:9" ht="15.75" x14ac:dyDescent="0.25">
      <c r="A73" s="119" t="s">
        <v>144</v>
      </c>
      <c r="B73" s="99">
        <f>B71-B72</f>
        <v>215925.72349999993</v>
      </c>
      <c r="C73" s="99">
        <f t="shared" ref="C73:F73" si="6">C71-C72</f>
        <v>864810.3329999994</v>
      </c>
      <c r="D73" s="99">
        <f t="shared" si="6"/>
        <v>848532.62749999808</v>
      </c>
      <c r="E73" s="99">
        <f t="shared" si="6"/>
        <v>1035738.896499997</v>
      </c>
      <c r="F73" s="99">
        <f t="shared" si="6"/>
        <v>1249903.8084999998</v>
      </c>
    </row>
    <row r="74" spans="1:9" x14ac:dyDescent="0.25">
      <c r="A74" s="82"/>
      <c r="B74" s="84"/>
      <c r="C74" s="84"/>
      <c r="D74" s="100"/>
      <c r="E74" s="82"/>
      <c r="F74" s="115"/>
    </row>
    <row r="75" spans="1:9" x14ac:dyDescent="0.25">
      <c r="B75" s="77">
        <v>215925.72350000031</v>
      </c>
      <c r="C75" s="77">
        <v>864810.33300000243</v>
      </c>
      <c r="D75" s="77">
        <v>848532.62750000088</v>
      </c>
      <c r="E75" s="77">
        <v>1035738.8965000005</v>
      </c>
      <c r="F75" s="77">
        <v>1249903.8084999996</v>
      </c>
    </row>
    <row r="76" spans="1:9" x14ac:dyDescent="0.25">
      <c r="C76" s="102"/>
      <c r="D76" s="101"/>
      <c r="E76" s="112"/>
    </row>
    <row r="77" spans="1:9" x14ac:dyDescent="0.25">
      <c r="C77" s="102"/>
      <c r="D77" s="101"/>
    </row>
    <row r="78" spans="1:9" x14ac:dyDescent="0.25">
      <c r="C78" s="103"/>
      <c r="D78" s="101"/>
    </row>
    <row r="79" spans="1:9" x14ac:dyDescent="0.25">
      <c r="D79" s="101"/>
    </row>
    <row r="80" spans="1:9" x14ac:dyDescent="0.25">
      <c r="D80" s="101"/>
    </row>
    <row r="81" spans="2:6" x14ac:dyDescent="0.25">
      <c r="C81" s="103"/>
      <c r="D81" s="101"/>
    </row>
    <row r="82" spans="2:6" x14ac:dyDescent="0.25">
      <c r="D82" s="101"/>
    </row>
    <row r="83" spans="2:6" x14ac:dyDescent="0.25">
      <c r="C83" s="104"/>
      <c r="D83" s="101"/>
    </row>
    <row r="84" spans="2:6" x14ac:dyDescent="0.25">
      <c r="D84" s="101"/>
    </row>
    <row r="85" spans="2:6" x14ac:dyDescent="0.25">
      <c r="D85" s="101"/>
    </row>
    <row r="86" spans="2:6" x14ac:dyDescent="0.25">
      <c r="D86" s="101"/>
    </row>
    <row r="87" spans="2:6" x14ac:dyDescent="0.25">
      <c r="D87" s="101"/>
    </row>
    <row r="88" spans="2:6" x14ac:dyDescent="0.25">
      <c r="D88" s="101"/>
    </row>
    <row r="89" spans="2:6" x14ac:dyDescent="0.25">
      <c r="D89" s="101"/>
    </row>
    <row r="90" spans="2:6" x14ac:dyDescent="0.25">
      <c r="B90" s="83"/>
      <c r="C90" s="83"/>
      <c r="D90" s="101"/>
      <c r="F90" s="83"/>
    </row>
    <row r="91" spans="2:6" x14ac:dyDescent="0.25">
      <c r="B91" s="83"/>
      <c r="C91" s="83"/>
      <c r="D91" s="101"/>
      <c r="F91" s="83"/>
    </row>
    <row r="92" spans="2:6" x14ac:dyDescent="0.25">
      <c r="B92" s="83"/>
      <c r="C92" s="83"/>
      <c r="D92" s="101"/>
      <c r="F92" s="83"/>
    </row>
    <row r="93" spans="2:6" x14ac:dyDescent="0.25">
      <c r="B93" s="83"/>
      <c r="C93" s="83"/>
      <c r="D93" s="101"/>
      <c r="F93" s="83"/>
    </row>
    <row r="94" spans="2:6" x14ac:dyDescent="0.25">
      <c r="B94" s="83"/>
      <c r="C94" s="83"/>
      <c r="D94" s="101"/>
      <c r="F94" s="83"/>
    </row>
    <row r="95" spans="2:6" x14ac:dyDescent="0.25">
      <c r="B95" s="83"/>
      <c r="C95" s="83"/>
      <c r="D95" s="101"/>
      <c r="F95" s="83"/>
    </row>
    <row r="96" spans="2:6" x14ac:dyDescent="0.25">
      <c r="B96" s="83"/>
      <c r="C96" s="83"/>
      <c r="D96" s="101"/>
      <c r="F96" s="83"/>
    </row>
    <row r="97" spans="2:6" x14ac:dyDescent="0.25">
      <c r="B97" s="83"/>
      <c r="C97" s="83"/>
      <c r="D97" s="101"/>
      <c r="F97" s="83"/>
    </row>
    <row r="98" spans="2:6" x14ac:dyDescent="0.25">
      <c r="B98" s="83"/>
      <c r="C98" s="83"/>
      <c r="D98" s="101"/>
      <c r="F98" s="83"/>
    </row>
    <row r="99" spans="2:6" x14ac:dyDescent="0.25">
      <c r="B99" s="83"/>
      <c r="C99" s="83"/>
      <c r="D99" s="101"/>
      <c r="F99" s="83"/>
    </row>
    <row r="100" spans="2:6" x14ac:dyDescent="0.25">
      <c r="B100" s="83"/>
      <c r="C100" s="83"/>
      <c r="D100" s="101"/>
      <c r="F100" s="83"/>
    </row>
    <row r="101" spans="2:6" x14ac:dyDescent="0.25">
      <c r="B101" s="83"/>
      <c r="C101" s="83"/>
      <c r="D101" s="101"/>
      <c r="F101" s="83"/>
    </row>
    <row r="102" spans="2:6" x14ac:dyDescent="0.25">
      <c r="B102" s="83"/>
      <c r="C102" s="83"/>
      <c r="D102" s="101"/>
      <c r="F102" s="83"/>
    </row>
    <row r="103" spans="2:6" x14ac:dyDescent="0.25">
      <c r="B103" s="83"/>
      <c r="C103" s="83"/>
      <c r="D103" s="101"/>
      <c r="F103" s="83"/>
    </row>
    <row r="104" spans="2:6" x14ac:dyDescent="0.25">
      <c r="B104" s="83"/>
      <c r="C104" s="83"/>
      <c r="D104" s="101"/>
      <c r="F104" s="83"/>
    </row>
    <row r="105" spans="2:6" x14ac:dyDescent="0.25">
      <c r="B105" s="83"/>
      <c r="C105" s="83"/>
      <c r="D105" s="101"/>
      <c r="F105" s="83"/>
    </row>
    <row r="106" spans="2:6" x14ac:dyDescent="0.25">
      <c r="B106" s="83"/>
      <c r="C106" s="83"/>
      <c r="D106" s="101"/>
      <c r="F106" s="83"/>
    </row>
    <row r="107" spans="2:6" x14ac:dyDescent="0.25">
      <c r="B107" s="83"/>
      <c r="C107" s="83"/>
      <c r="D107" s="101"/>
      <c r="F107" s="83"/>
    </row>
    <row r="108" spans="2:6" x14ac:dyDescent="0.25">
      <c r="B108" s="83"/>
      <c r="C108" s="83"/>
      <c r="D108" s="101"/>
      <c r="F108" s="83"/>
    </row>
    <row r="109" spans="2:6" x14ac:dyDescent="0.25">
      <c r="B109" s="83"/>
      <c r="C109" s="83"/>
      <c r="D109" s="101"/>
      <c r="F109" s="83"/>
    </row>
    <row r="110" spans="2:6" x14ac:dyDescent="0.25">
      <c r="B110" s="83"/>
      <c r="C110" s="83"/>
      <c r="D110" s="101"/>
      <c r="F110" s="83"/>
    </row>
    <row r="111" spans="2:6" x14ac:dyDescent="0.25">
      <c r="B111" s="83"/>
      <c r="C111" s="83"/>
      <c r="D111" s="101"/>
      <c r="F111" s="83"/>
    </row>
    <row r="112" spans="2:6" x14ac:dyDescent="0.25">
      <c r="B112" s="83"/>
      <c r="C112" s="83"/>
      <c r="D112" s="101"/>
      <c r="F112" s="83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zoomScale="86" zoomScaleNormal="86" workbookViewId="0">
      <pane ySplit="1" topLeftCell="A2" activePane="bottomLeft" state="frozen"/>
      <selection pane="bottomLeft" activeCell="A4" sqref="A4"/>
    </sheetView>
  </sheetViews>
  <sheetFormatPr baseColWidth="10" defaultColWidth="12" defaultRowHeight="15" x14ac:dyDescent="0.25"/>
  <cols>
    <col min="1" max="1" width="46.28515625" style="83" customWidth="1"/>
    <col min="2" max="2" width="14.28515625" style="144" bestFit="1" customWidth="1"/>
    <col min="3" max="3" width="1.7109375" style="222" customWidth="1"/>
    <col min="4" max="4" width="14.85546875" style="144" bestFit="1" customWidth="1"/>
    <col min="5" max="5" width="14.85546875" style="144" customWidth="1"/>
    <col min="6" max="6" width="10" style="271" bestFit="1" customWidth="1"/>
    <col min="7" max="7" width="1.7109375" style="222" customWidth="1"/>
    <col min="8" max="8" width="14.28515625" style="105" bestFit="1" customWidth="1"/>
    <col min="9" max="9" width="13.7109375" style="105" customWidth="1"/>
    <col min="10" max="10" width="9.5703125" style="283" bestFit="1" customWidth="1"/>
    <col min="11" max="11" width="1.7109375" style="192" customWidth="1"/>
    <col min="12" max="12" width="14.7109375" style="83" bestFit="1" customWidth="1"/>
    <col min="13" max="13" width="12.28515625" style="83" bestFit="1" customWidth="1"/>
    <col min="14" max="14" width="9.5703125" style="282" bestFit="1" customWidth="1"/>
    <col min="15" max="15" width="1.7109375" style="193" customWidth="1"/>
    <col min="16" max="16" width="14.7109375" style="116" bestFit="1" customWidth="1"/>
    <col min="17" max="17" width="13.7109375" style="83" bestFit="1" customWidth="1"/>
    <col min="18" max="18" width="9.42578125" style="282" bestFit="1" customWidth="1"/>
    <col min="19" max="262" width="12" style="83"/>
    <col min="263" max="263" width="67.28515625" style="83" customWidth="1"/>
    <col min="264" max="264" width="13.7109375" style="83" bestFit="1" customWidth="1"/>
    <col min="265" max="265" width="4.28515625" style="83" customWidth="1"/>
    <col min="266" max="266" width="14.85546875" style="83" bestFit="1" customWidth="1"/>
    <col min="267" max="267" width="5.85546875" style="83" customWidth="1"/>
    <col min="268" max="268" width="13.7109375" style="83" bestFit="1" customWidth="1"/>
    <col min="269" max="269" width="4.28515625" style="83" customWidth="1"/>
    <col min="270" max="270" width="13.7109375" style="83" bestFit="1" customWidth="1"/>
    <col min="271" max="271" width="4.28515625" style="83" customWidth="1"/>
    <col min="272" max="272" width="13.7109375" style="83" customWidth="1"/>
    <col min="273" max="273" width="4.42578125" style="83" customWidth="1"/>
    <col min="274" max="274" width="12" style="83" customWidth="1"/>
    <col min="275" max="518" width="12" style="83"/>
    <col min="519" max="519" width="67.28515625" style="83" customWidth="1"/>
    <col min="520" max="520" width="13.7109375" style="83" bestFit="1" customWidth="1"/>
    <col min="521" max="521" width="4.28515625" style="83" customWidth="1"/>
    <col min="522" max="522" width="14.85546875" style="83" bestFit="1" customWidth="1"/>
    <col min="523" max="523" width="5.85546875" style="83" customWidth="1"/>
    <col min="524" max="524" width="13.7109375" style="83" bestFit="1" customWidth="1"/>
    <col min="525" max="525" width="4.28515625" style="83" customWidth="1"/>
    <col min="526" max="526" width="13.7109375" style="83" bestFit="1" customWidth="1"/>
    <col min="527" max="527" width="4.28515625" style="83" customWidth="1"/>
    <col min="528" max="528" width="13.7109375" style="83" customWidth="1"/>
    <col min="529" max="529" width="4.42578125" style="83" customWidth="1"/>
    <col min="530" max="530" width="12" style="83" customWidth="1"/>
    <col min="531" max="774" width="12" style="83"/>
    <col min="775" max="775" width="67.28515625" style="83" customWidth="1"/>
    <col min="776" max="776" width="13.7109375" style="83" bestFit="1" customWidth="1"/>
    <col min="777" max="777" width="4.28515625" style="83" customWidth="1"/>
    <col min="778" max="778" width="14.85546875" style="83" bestFit="1" customWidth="1"/>
    <col min="779" max="779" width="5.85546875" style="83" customWidth="1"/>
    <col min="780" max="780" width="13.7109375" style="83" bestFit="1" customWidth="1"/>
    <col min="781" max="781" width="4.28515625" style="83" customWidth="1"/>
    <col min="782" max="782" width="13.7109375" style="83" bestFit="1" customWidth="1"/>
    <col min="783" max="783" width="4.28515625" style="83" customWidth="1"/>
    <col min="784" max="784" width="13.7109375" style="83" customWidth="1"/>
    <col min="785" max="785" width="4.42578125" style="83" customWidth="1"/>
    <col min="786" max="786" width="12" style="83" customWidth="1"/>
    <col min="787" max="1030" width="12" style="83"/>
    <col min="1031" max="1031" width="67.28515625" style="83" customWidth="1"/>
    <col min="1032" max="1032" width="13.7109375" style="83" bestFit="1" customWidth="1"/>
    <col min="1033" max="1033" width="4.28515625" style="83" customWidth="1"/>
    <col min="1034" max="1034" width="14.85546875" style="83" bestFit="1" customWidth="1"/>
    <col min="1035" max="1035" width="5.85546875" style="83" customWidth="1"/>
    <col min="1036" max="1036" width="13.7109375" style="83" bestFit="1" customWidth="1"/>
    <col min="1037" max="1037" width="4.28515625" style="83" customWidth="1"/>
    <col min="1038" max="1038" width="13.7109375" style="83" bestFit="1" customWidth="1"/>
    <col min="1039" max="1039" width="4.28515625" style="83" customWidth="1"/>
    <col min="1040" max="1040" width="13.7109375" style="83" customWidth="1"/>
    <col min="1041" max="1041" width="4.42578125" style="83" customWidth="1"/>
    <col min="1042" max="1042" width="12" style="83" customWidth="1"/>
    <col min="1043" max="1286" width="12" style="83"/>
    <col min="1287" max="1287" width="67.28515625" style="83" customWidth="1"/>
    <col min="1288" max="1288" width="13.7109375" style="83" bestFit="1" customWidth="1"/>
    <col min="1289" max="1289" width="4.28515625" style="83" customWidth="1"/>
    <col min="1290" max="1290" width="14.85546875" style="83" bestFit="1" customWidth="1"/>
    <col min="1291" max="1291" width="5.85546875" style="83" customWidth="1"/>
    <col min="1292" max="1292" width="13.7109375" style="83" bestFit="1" customWidth="1"/>
    <col min="1293" max="1293" width="4.28515625" style="83" customWidth="1"/>
    <col min="1294" max="1294" width="13.7109375" style="83" bestFit="1" customWidth="1"/>
    <col min="1295" max="1295" width="4.28515625" style="83" customWidth="1"/>
    <col min="1296" max="1296" width="13.7109375" style="83" customWidth="1"/>
    <col min="1297" max="1297" width="4.42578125" style="83" customWidth="1"/>
    <col min="1298" max="1298" width="12" style="83" customWidth="1"/>
    <col min="1299" max="1542" width="12" style="83"/>
    <col min="1543" max="1543" width="67.28515625" style="83" customWidth="1"/>
    <col min="1544" max="1544" width="13.7109375" style="83" bestFit="1" customWidth="1"/>
    <col min="1545" max="1545" width="4.28515625" style="83" customWidth="1"/>
    <col min="1546" max="1546" width="14.85546875" style="83" bestFit="1" customWidth="1"/>
    <col min="1547" max="1547" width="5.85546875" style="83" customWidth="1"/>
    <col min="1548" max="1548" width="13.7109375" style="83" bestFit="1" customWidth="1"/>
    <col min="1549" max="1549" width="4.28515625" style="83" customWidth="1"/>
    <col min="1550" max="1550" width="13.7109375" style="83" bestFit="1" customWidth="1"/>
    <col min="1551" max="1551" width="4.28515625" style="83" customWidth="1"/>
    <col min="1552" max="1552" width="13.7109375" style="83" customWidth="1"/>
    <col min="1553" max="1553" width="4.42578125" style="83" customWidth="1"/>
    <col min="1554" max="1554" width="12" style="83" customWidth="1"/>
    <col min="1555" max="1798" width="12" style="83"/>
    <col min="1799" max="1799" width="67.28515625" style="83" customWidth="1"/>
    <col min="1800" max="1800" width="13.7109375" style="83" bestFit="1" customWidth="1"/>
    <col min="1801" max="1801" width="4.28515625" style="83" customWidth="1"/>
    <col min="1802" max="1802" width="14.85546875" style="83" bestFit="1" customWidth="1"/>
    <col min="1803" max="1803" width="5.85546875" style="83" customWidth="1"/>
    <col min="1804" max="1804" width="13.7109375" style="83" bestFit="1" customWidth="1"/>
    <col min="1805" max="1805" width="4.28515625" style="83" customWidth="1"/>
    <col min="1806" max="1806" width="13.7109375" style="83" bestFit="1" customWidth="1"/>
    <col min="1807" max="1807" width="4.28515625" style="83" customWidth="1"/>
    <col min="1808" max="1808" width="13.7109375" style="83" customWidth="1"/>
    <col min="1809" max="1809" width="4.42578125" style="83" customWidth="1"/>
    <col min="1810" max="1810" width="12" style="83" customWidth="1"/>
    <col min="1811" max="2054" width="12" style="83"/>
    <col min="2055" max="2055" width="67.28515625" style="83" customWidth="1"/>
    <col min="2056" max="2056" width="13.7109375" style="83" bestFit="1" customWidth="1"/>
    <col min="2057" max="2057" width="4.28515625" style="83" customWidth="1"/>
    <col min="2058" max="2058" width="14.85546875" style="83" bestFit="1" customWidth="1"/>
    <col min="2059" max="2059" width="5.85546875" style="83" customWidth="1"/>
    <col min="2060" max="2060" width="13.7109375" style="83" bestFit="1" customWidth="1"/>
    <col min="2061" max="2061" width="4.28515625" style="83" customWidth="1"/>
    <col min="2062" max="2062" width="13.7109375" style="83" bestFit="1" customWidth="1"/>
    <col min="2063" max="2063" width="4.28515625" style="83" customWidth="1"/>
    <col min="2064" max="2064" width="13.7109375" style="83" customWidth="1"/>
    <col min="2065" max="2065" width="4.42578125" style="83" customWidth="1"/>
    <col min="2066" max="2066" width="12" style="83" customWidth="1"/>
    <col min="2067" max="2310" width="12" style="83"/>
    <col min="2311" max="2311" width="67.28515625" style="83" customWidth="1"/>
    <col min="2312" max="2312" width="13.7109375" style="83" bestFit="1" customWidth="1"/>
    <col min="2313" max="2313" width="4.28515625" style="83" customWidth="1"/>
    <col min="2314" max="2314" width="14.85546875" style="83" bestFit="1" customWidth="1"/>
    <col min="2315" max="2315" width="5.85546875" style="83" customWidth="1"/>
    <col min="2316" max="2316" width="13.7109375" style="83" bestFit="1" customWidth="1"/>
    <col min="2317" max="2317" width="4.28515625" style="83" customWidth="1"/>
    <col min="2318" max="2318" width="13.7109375" style="83" bestFit="1" customWidth="1"/>
    <col min="2319" max="2319" width="4.28515625" style="83" customWidth="1"/>
    <col min="2320" max="2320" width="13.7109375" style="83" customWidth="1"/>
    <col min="2321" max="2321" width="4.42578125" style="83" customWidth="1"/>
    <col min="2322" max="2322" width="12" style="83" customWidth="1"/>
    <col min="2323" max="2566" width="12" style="83"/>
    <col min="2567" max="2567" width="67.28515625" style="83" customWidth="1"/>
    <col min="2568" max="2568" width="13.7109375" style="83" bestFit="1" customWidth="1"/>
    <col min="2569" max="2569" width="4.28515625" style="83" customWidth="1"/>
    <col min="2570" max="2570" width="14.85546875" style="83" bestFit="1" customWidth="1"/>
    <col min="2571" max="2571" width="5.85546875" style="83" customWidth="1"/>
    <col min="2572" max="2572" width="13.7109375" style="83" bestFit="1" customWidth="1"/>
    <col min="2573" max="2573" width="4.28515625" style="83" customWidth="1"/>
    <col min="2574" max="2574" width="13.7109375" style="83" bestFit="1" customWidth="1"/>
    <col min="2575" max="2575" width="4.28515625" style="83" customWidth="1"/>
    <col min="2576" max="2576" width="13.7109375" style="83" customWidth="1"/>
    <col min="2577" max="2577" width="4.42578125" style="83" customWidth="1"/>
    <col min="2578" max="2578" width="12" style="83" customWidth="1"/>
    <col min="2579" max="2822" width="12" style="83"/>
    <col min="2823" max="2823" width="67.28515625" style="83" customWidth="1"/>
    <col min="2824" max="2824" width="13.7109375" style="83" bestFit="1" customWidth="1"/>
    <col min="2825" max="2825" width="4.28515625" style="83" customWidth="1"/>
    <col min="2826" max="2826" width="14.85546875" style="83" bestFit="1" customWidth="1"/>
    <col min="2827" max="2827" width="5.85546875" style="83" customWidth="1"/>
    <col min="2828" max="2828" width="13.7109375" style="83" bestFit="1" customWidth="1"/>
    <col min="2829" max="2829" width="4.28515625" style="83" customWidth="1"/>
    <col min="2830" max="2830" width="13.7109375" style="83" bestFit="1" customWidth="1"/>
    <col min="2831" max="2831" width="4.28515625" style="83" customWidth="1"/>
    <col min="2832" max="2832" width="13.7109375" style="83" customWidth="1"/>
    <col min="2833" max="2833" width="4.42578125" style="83" customWidth="1"/>
    <col min="2834" max="2834" width="12" style="83" customWidth="1"/>
    <col min="2835" max="3078" width="12" style="83"/>
    <col min="3079" max="3079" width="67.28515625" style="83" customWidth="1"/>
    <col min="3080" max="3080" width="13.7109375" style="83" bestFit="1" customWidth="1"/>
    <col min="3081" max="3081" width="4.28515625" style="83" customWidth="1"/>
    <col min="3082" max="3082" width="14.85546875" style="83" bestFit="1" customWidth="1"/>
    <col min="3083" max="3083" width="5.85546875" style="83" customWidth="1"/>
    <col min="3084" max="3084" width="13.7109375" style="83" bestFit="1" customWidth="1"/>
    <col min="3085" max="3085" width="4.28515625" style="83" customWidth="1"/>
    <col min="3086" max="3086" width="13.7109375" style="83" bestFit="1" customWidth="1"/>
    <col min="3087" max="3087" width="4.28515625" style="83" customWidth="1"/>
    <col min="3088" max="3088" width="13.7109375" style="83" customWidth="1"/>
    <col min="3089" max="3089" width="4.42578125" style="83" customWidth="1"/>
    <col min="3090" max="3090" width="12" style="83" customWidth="1"/>
    <col min="3091" max="3334" width="12" style="83"/>
    <col min="3335" max="3335" width="67.28515625" style="83" customWidth="1"/>
    <col min="3336" max="3336" width="13.7109375" style="83" bestFit="1" customWidth="1"/>
    <col min="3337" max="3337" width="4.28515625" style="83" customWidth="1"/>
    <col min="3338" max="3338" width="14.85546875" style="83" bestFit="1" customWidth="1"/>
    <col min="3339" max="3339" width="5.85546875" style="83" customWidth="1"/>
    <col min="3340" max="3340" width="13.7109375" style="83" bestFit="1" customWidth="1"/>
    <col min="3341" max="3341" width="4.28515625" style="83" customWidth="1"/>
    <col min="3342" max="3342" width="13.7109375" style="83" bestFit="1" customWidth="1"/>
    <col min="3343" max="3343" width="4.28515625" style="83" customWidth="1"/>
    <col min="3344" max="3344" width="13.7109375" style="83" customWidth="1"/>
    <col min="3345" max="3345" width="4.42578125" style="83" customWidth="1"/>
    <col min="3346" max="3346" width="12" style="83" customWidth="1"/>
    <col min="3347" max="3590" width="12" style="83"/>
    <col min="3591" max="3591" width="67.28515625" style="83" customWidth="1"/>
    <col min="3592" max="3592" width="13.7109375" style="83" bestFit="1" customWidth="1"/>
    <col min="3593" max="3593" width="4.28515625" style="83" customWidth="1"/>
    <col min="3594" max="3594" width="14.85546875" style="83" bestFit="1" customWidth="1"/>
    <col min="3595" max="3595" width="5.85546875" style="83" customWidth="1"/>
    <col min="3596" max="3596" width="13.7109375" style="83" bestFit="1" customWidth="1"/>
    <col min="3597" max="3597" width="4.28515625" style="83" customWidth="1"/>
    <col min="3598" max="3598" width="13.7109375" style="83" bestFit="1" customWidth="1"/>
    <col min="3599" max="3599" width="4.28515625" style="83" customWidth="1"/>
    <col min="3600" max="3600" width="13.7109375" style="83" customWidth="1"/>
    <col min="3601" max="3601" width="4.42578125" style="83" customWidth="1"/>
    <col min="3602" max="3602" width="12" style="83" customWidth="1"/>
    <col min="3603" max="3846" width="12" style="83"/>
    <col min="3847" max="3847" width="67.28515625" style="83" customWidth="1"/>
    <col min="3848" max="3848" width="13.7109375" style="83" bestFit="1" customWidth="1"/>
    <col min="3849" max="3849" width="4.28515625" style="83" customWidth="1"/>
    <col min="3850" max="3850" width="14.85546875" style="83" bestFit="1" customWidth="1"/>
    <col min="3851" max="3851" width="5.85546875" style="83" customWidth="1"/>
    <col min="3852" max="3852" width="13.7109375" style="83" bestFit="1" customWidth="1"/>
    <col min="3853" max="3853" width="4.28515625" style="83" customWidth="1"/>
    <col min="3854" max="3854" width="13.7109375" style="83" bestFit="1" customWidth="1"/>
    <col min="3855" max="3855" width="4.28515625" style="83" customWidth="1"/>
    <col min="3856" max="3856" width="13.7109375" style="83" customWidth="1"/>
    <col min="3857" max="3857" width="4.42578125" style="83" customWidth="1"/>
    <col min="3858" max="3858" width="12" style="83" customWidth="1"/>
    <col min="3859" max="4102" width="12" style="83"/>
    <col min="4103" max="4103" width="67.28515625" style="83" customWidth="1"/>
    <col min="4104" max="4104" width="13.7109375" style="83" bestFit="1" customWidth="1"/>
    <col min="4105" max="4105" width="4.28515625" style="83" customWidth="1"/>
    <col min="4106" max="4106" width="14.85546875" style="83" bestFit="1" customWidth="1"/>
    <col min="4107" max="4107" width="5.85546875" style="83" customWidth="1"/>
    <col min="4108" max="4108" width="13.7109375" style="83" bestFit="1" customWidth="1"/>
    <col min="4109" max="4109" width="4.28515625" style="83" customWidth="1"/>
    <col min="4110" max="4110" width="13.7109375" style="83" bestFit="1" customWidth="1"/>
    <col min="4111" max="4111" width="4.28515625" style="83" customWidth="1"/>
    <col min="4112" max="4112" width="13.7109375" style="83" customWidth="1"/>
    <col min="4113" max="4113" width="4.42578125" style="83" customWidth="1"/>
    <col min="4114" max="4114" width="12" style="83" customWidth="1"/>
    <col min="4115" max="4358" width="12" style="83"/>
    <col min="4359" max="4359" width="67.28515625" style="83" customWidth="1"/>
    <col min="4360" max="4360" width="13.7109375" style="83" bestFit="1" customWidth="1"/>
    <col min="4361" max="4361" width="4.28515625" style="83" customWidth="1"/>
    <col min="4362" max="4362" width="14.85546875" style="83" bestFit="1" customWidth="1"/>
    <col min="4363" max="4363" width="5.85546875" style="83" customWidth="1"/>
    <col min="4364" max="4364" width="13.7109375" style="83" bestFit="1" customWidth="1"/>
    <col min="4365" max="4365" width="4.28515625" style="83" customWidth="1"/>
    <col min="4366" max="4366" width="13.7109375" style="83" bestFit="1" customWidth="1"/>
    <col min="4367" max="4367" width="4.28515625" style="83" customWidth="1"/>
    <col min="4368" max="4368" width="13.7109375" style="83" customWidth="1"/>
    <col min="4369" max="4369" width="4.42578125" style="83" customWidth="1"/>
    <col min="4370" max="4370" width="12" style="83" customWidth="1"/>
    <col min="4371" max="4614" width="12" style="83"/>
    <col min="4615" max="4615" width="67.28515625" style="83" customWidth="1"/>
    <col min="4616" max="4616" width="13.7109375" style="83" bestFit="1" customWidth="1"/>
    <col min="4617" max="4617" width="4.28515625" style="83" customWidth="1"/>
    <col min="4618" max="4618" width="14.85546875" style="83" bestFit="1" customWidth="1"/>
    <col min="4619" max="4619" width="5.85546875" style="83" customWidth="1"/>
    <col min="4620" max="4620" width="13.7109375" style="83" bestFit="1" customWidth="1"/>
    <col min="4621" max="4621" width="4.28515625" style="83" customWidth="1"/>
    <col min="4622" max="4622" width="13.7109375" style="83" bestFit="1" customWidth="1"/>
    <col min="4623" max="4623" width="4.28515625" style="83" customWidth="1"/>
    <col min="4624" max="4624" width="13.7109375" style="83" customWidth="1"/>
    <col min="4625" max="4625" width="4.42578125" style="83" customWidth="1"/>
    <col min="4626" max="4626" width="12" style="83" customWidth="1"/>
    <col min="4627" max="4870" width="12" style="83"/>
    <col min="4871" max="4871" width="67.28515625" style="83" customWidth="1"/>
    <col min="4872" max="4872" width="13.7109375" style="83" bestFit="1" customWidth="1"/>
    <col min="4873" max="4873" width="4.28515625" style="83" customWidth="1"/>
    <col min="4874" max="4874" width="14.85546875" style="83" bestFit="1" customWidth="1"/>
    <col min="4875" max="4875" width="5.85546875" style="83" customWidth="1"/>
    <col min="4876" max="4876" width="13.7109375" style="83" bestFit="1" customWidth="1"/>
    <col min="4877" max="4877" width="4.28515625" style="83" customWidth="1"/>
    <col min="4878" max="4878" width="13.7109375" style="83" bestFit="1" customWidth="1"/>
    <col min="4879" max="4879" width="4.28515625" style="83" customWidth="1"/>
    <col min="4880" max="4880" width="13.7109375" style="83" customWidth="1"/>
    <col min="4881" max="4881" width="4.42578125" style="83" customWidth="1"/>
    <col min="4882" max="4882" width="12" style="83" customWidth="1"/>
    <col min="4883" max="5126" width="12" style="83"/>
    <col min="5127" max="5127" width="67.28515625" style="83" customWidth="1"/>
    <col min="5128" max="5128" width="13.7109375" style="83" bestFit="1" customWidth="1"/>
    <col min="5129" max="5129" width="4.28515625" style="83" customWidth="1"/>
    <col min="5130" max="5130" width="14.85546875" style="83" bestFit="1" customWidth="1"/>
    <col min="5131" max="5131" width="5.85546875" style="83" customWidth="1"/>
    <col min="5132" max="5132" width="13.7109375" style="83" bestFit="1" customWidth="1"/>
    <col min="5133" max="5133" width="4.28515625" style="83" customWidth="1"/>
    <col min="5134" max="5134" width="13.7109375" style="83" bestFit="1" customWidth="1"/>
    <col min="5135" max="5135" width="4.28515625" style="83" customWidth="1"/>
    <col min="5136" max="5136" width="13.7109375" style="83" customWidth="1"/>
    <col min="5137" max="5137" width="4.42578125" style="83" customWidth="1"/>
    <col min="5138" max="5138" width="12" style="83" customWidth="1"/>
    <col min="5139" max="5382" width="12" style="83"/>
    <col min="5383" max="5383" width="67.28515625" style="83" customWidth="1"/>
    <col min="5384" max="5384" width="13.7109375" style="83" bestFit="1" customWidth="1"/>
    <col min="5385" max="5385" width="4.28515625" style="83" customWidth="1"/>
    <col min="5386" max="5386" width="14.85546875" style="83" bestFit="1" customWidth="1"/>
    <col min="5387" max="5387" width="5.85546875" style="83" customWidth="1"/>
    <col min="5388" max="5388" width="13.7109375" style="83" bestFit="1" customWidth="1"/>
    <col min="5389" max="5389" width="4.28515625" style="83" customWidth="1"/>
    <col min="5390" max="5390" width="13.7109375" style="83" bestFit="1" customWidth="1"/>
    <col min="5391" max="5391" width="4.28515625" style="83" customWidth="1"/>
    <col min="5392" max="5392" width="13.7109375" style="83" customWidth="1"/>
    <col min="5393" max="5393" width="4.42578125" style="83" customWidth="1"/>
    <col min="5394" max="5394" width="12" style="83" customWidth="1"/>
    <col min="5395" max="5638" width="12" style="83"/>
    <col min="5639" max="5639" width="67.28515625" style="83" customWidth="1"/>
    <col min="5640" max="5640" width="13.7109375" style="83" bestFit="1" customWidth="1"/>
    <col min="5641" max="5641" width="4.28515625" style="83" customWidth="1"/>
    <col min="5642" max="5642" width="14.85546875" style="83" bestFit="1" customWidth="1"/>
    <col min="5643" max="5643" width="5.85546875" style="83" customWidth="1"/>
    <col min="5644" max="5644" width="13.7109375" style="83" bestFit="1" customWidth="1"/>
    <col min="5645" max="5645" width="4.28515625" style="83" customWidth="1"/>
    <col min="5646" max="5646" width="13.7109375" style="83" bestFit="1" customWidth="1"/>
    <col min="5647" max="5647" width="4.28515625" style="83" customWidth="1"/>
    <col min="5648" max="5648" width="13.7109375" style="83" customWidth="1"/>
    <col min="5649" max="5649" width="4.42578125" style="83" customWidth="1"/>
    <col min="5650" max="5650" width="12" style="83" customWidth="1"/>
    <col min="5651" max="5894" width="12" style="83"/>
    <col min="5895" max="5895" width="67.28515625" style="83" customWidth="1"/>
    <col min="5896" max="5896" width="13.7109375" style="83" bestFit="1" customWidth="1"/>
    <col min="5897" max="5897" width="4.28515625" style="83" customWidth="1"/>
    <col min="5898" max="5898" width="14.85546875" style="83" bestFit="1" customWidth="1"/>
    <col min="5899" max="5899" width="5.85546875" style="83" customWidth="1"/>
    <col min="5900" max="5900" width="13.7109375" style="83" bestFit="1" customWidth="1"/>
    <col min="5901" max="5901" width="4.28515625" style="83" customWidth="1"/>
    <col min="5902" max="5902" width="13.7109375" style="83" bestFit="1" customWidth="1"/>
    <col min="5903" max="5903" width="4.28515625" style="83" customWidth="1"/>
    <col min="5904" max="5904" width="13.7109375" style="83" customWidth="1"/>
    <col min="5905" max="5905" width="4.42578125" style="83" customWidth="1"/>
    <col min="5906" max="5906" width="12" style="83" customWidth="1"/>
    <col min="5907" max="6150" width="12" style="83"/>
    <col min="6151" max="6151" width="67.28515625" style="83" customWidth="1"/>
    <col min="6152" max="6152" width="13.7109375" style="83" bestFit="1" customWidth="1"/>
    <col min="6153" max="6153" width="4.28515625" style="83" customWidth="1"/>
    <col min="6154" max="6154" width="14.85546875" style="83" bestFit="1" customWidth="1"/>
    <col min="6155" max="6155" width="5.85546875" style="83" customWidth="1"/>
    <col min="6156" max="6156" width="13.7109375" style="83" bestFit="1" customWidth="1"/>
    <col min="6157" max="6157" width="4.28515625" style="83" customWidth="1"/>
    <col min="6158" max="6158" width="13.7109375" style="83" bestFit="1" customWidth="1"/>
    <col min="6159" max="6159" width="4.28515625" style="83" customWidth="1"/>
    <col min="6160" max="6160" width="13.7109375" style="83" customWidth="1"/>
    <col min="6161" max="6161" width="4.42578125" style="83" customWidth="1"/>
    <col min="6162" max="6162" width="12" style="83" customWidth="1"/>
    <col min="6163" max="6406" width="12" style="83"/>
    <col min="6407" max="6407" width="67.28515625" style="83" customWidth="1"/>
    <col min="6408" max="6408" width="13.7109375" style="83" bestFit="1" customWidth="1"/>
    <col min="6409" max="6409" width="4.28515625" style="83" customWidth="1"/>
    <col min="6410" max="6410" width="14.85546875" style="83" bestFit="1" customWidth="1"/>
    <col min="6411" max="6411" width="5.85546875" style="83" customWidth="1"/>
    <col min="6412" max="6412" width="13.7109375" style="83" bestFit="1" customWidth="1"/>
    <col min="6413" max="6413" width="4.28515625" style="83" customWidth="1"/>
    <col min="6414" max="6414" width="13.7109375" style="83" bestFit="1" customWidth="1"/>
    <col min="6415" max="6415" width="4.28515625" style="83" customWidth="1"/>
    <col min="6416" max="6416" width="13.7109375" style="83" customWidth="1"/>
    <col min="6417" max="6417" width="4.42578125" style="83" customWidth="1"/>
    <col min="6418" max="6418" width="12" style="83" customWidth="1"/>
    <col min="6419" max="6662" width="12" style="83"/>
    <col min="6663" max="6663" width="67.28515625" style="83" customWidth="1"/>
    <col min="6664" max="6664" width="13.7109375" style="83" bestFit="1" customWidth="1"/>
    <col min="6665" max="6665" width="4.28515625" style="83" customWidth="1"/>
    <col min="6666" max="6666" width="14.85546875" style="83" bestFit="1" customWidth="1"/>
    <col min="6667" max="6667" width="5.85546875" style="83" customWidth="1"/>
    <col min="6668" max="6668" width="13.7109375" style="83" bestFit="1" customWidth="1"/>
    <col min="6669" max="6669" width="4.28515625" style="83" customWidth="1"/>
    <col min="6670" max="6670" width="13.7109375" style="83" bestFit="1" customWidth="1"/>
    <col min="6671" max="6671" width="4.28515625" style="83" customWidth="1"/>
    <col min="6672" max="6672" width="13.7109375" style="83" customWidth="1"/>
    <col min="6673" max="6673" width="4.42578125" style="83" customWidth="1"/>
    <col min="6674" max="6674" width="12" style="83" customWidth="1"/>
    <col min="6675" max="6918" width="12" style="83"/>
    <col min="6919" max="6919" width="67.28515625" style="83" customWidth="1"/>
    <col min="6920" max="6920" width="13.7109375" style="83" bestFit="1" customWidth="1"/>
    <col min="6921" max="6921" width="4.28515625" style="83" customWidth="1"/>
    <col min="6922" max="6922" width="14.85546875" style="83" bestFit="1" customWidth="1"/>
    <col min="6923" max="6923" width="5.85546875" style="83" customWidth="1"/>
    <col min="6924" max="6924" width="13.7109375" style="83" bestFit="1" customWidth="1"/>
    <col min="6925" max="6925" width="4.28515625" style="83" customWidth="1"/>
    <col min="6926" max="6926" width="13.7109375" style="83" bestFit="1" customWidth="1"/>
    <col min="6927" max="6927" width="4.28515625" style="83" customWidth="1"/>
    <col min="6928" max="6928" width="13.7109375" style="83" customWidth="1"/>
    <col min="6929" max="6929" width="4.42578125" style="83" customWidth="1"/>
    <col min="6930" max="6930" width="12" style="83" customWidth="1"/>
    <col min="6931" max="7174" width="12" style="83"/>
    <col min="7175" max="7175" width="67.28515625" style="83" customWidth="1"/>
    <col min="7176" max="7176" width="13.7109375" style="83" bestFit="1" customWidth="1"/>
    <col min="7177" max="7177" width="4.28515625" style="83" customWidth="1"/>
    <col min="7178" max="7178" width="14.85546875" style="83" bestFit="1" customWidth="1"/>
    <col min="7179" max="7179" width="5.85546875" style="83" customWidth="1"/>
    <col min="7180" max="7180" width="13.7109375" style="83" bestFit="1" customWidth="1"/>
    <col min="7181" max="7181" width="4.28515625" style="83" customWidth="1"/>
    <col min="7182" max="7182" width="13.7109375" style="83" bestFit="1" customWidth="1"/>
    <col min="7183" max="7183" width="4.28515625" style="83" customWidth="1"/>
    <col min="7184" max="7184" width="13.7109375" style="83" customWidth="1"/>
    <col min="7185" max="7185" width="4.42578125" style="83" customWidth="1"/>
    <col min="7186" max="7186" width="12" style="83" customWidth="1"/>
    <col min="7187" max="7430" width="12" style="83"/>
    <col min="7431" max="7431" width="67.28515625" style="83" customWidth="1"/>
    <col min="7432" max="7432" width="13.7109375" style="83" bestFit="1" customWidth="1"/>
    <col min="7433" max="7433" width="4.28515625" style="83" customWidth="1"/>
    <col min="7434" max="7434" width="14.85546875" style="83" bestFit="1" customWidth="1"/>
    <col min="7435" max="7435" width="5.85546875" style="83" customWidth="1"/>
    <col min="7436" max="7436" width="13.7109375" style="83" bestFit="1" customWidth="1"/>
    <col min="7437" max="7437" width="4.28515625" style="83" customWidth="1"/>
    <col min="7438" max="7438" width="13.7109375" style="83" bestFit="1" customWidth="1"/>
    <col min="7439" max="7439" width="4.28515625" style="83" customWidth="1"/>
    <col min="7440" max="7440" width="13.7109375" style="83" customWidth="1"/>
    <col min="7441" max="7441" width="4.42578125" style="83" customWidth="1"/>
    <col min="7442" max="7442" width="12" style="83" customWidth="1"/>
    <col min="7443" max="7686" width="12" style="83"/>
    <col min="7687" max="7687" width="67.28515625" style="83" customWidth="1"/>
    <col min="7688" max="7688" width="13.7109375" style="83" bestFit="1" customWidth="1"/>
    <col min="7689" max="7689" width="4.28515625" style="83" customWidth="1"/>
    <col min="7690" max="7690" width="14.85546875" style="83" bestFit="1" customWidth="1"/>
    <col min="7691" max="7691" width="5.85546875" style="83" customWidth="1"/>
    <col min="7692" max="7692" width="13.7109375" style="83" bestFit="1" customWidth="1"/>
    <col min="7693" max="7693" width="4.28515625" style="83" customWidth="1"/>
    <col min="7694" max="7694" width="13.7109375" style="83" bestFit="1" customWidth="1"/>
    <col min="7695" max="7695" width="4.28515625" style="83" customWidth="1"/>
    <col min="7696" max="7696" width="13.7109375" style="83" customWidth="1"/>
    <col min="7697" max="7697" width="4.42578125" style="83" customWidth="1"/>
    <col min="7698" max="7698" width="12" style="83" customWidth="1"/>
    <col min="7699" max="7942" width="12" style="83"/>
    <col min="7943" max="7943" width="67.28515625" style="83" customWidth="1"/>
    <col min="7944" max="7944" width="13.7109375" style="83" bestFit="1" customWidth="1"/>
    <col min="7945" max="7945" width="4.28515625" style="83" customWidth="1"/>
    <col min="7946" max="7946" width="14.85546875" style="83" bestFit="1" customWidth="1"/>
    <col min="7947" max="7947" width="5.85546875" style="83" customWidth="1"/>
    <col min="7948" max="7948" width="13.7109375" style="83" bestFit="1" customWidth="1"/>
    <col min="7949" max="7949" width="4.28515625" style="83" customWidth="1"/>
    <col min="7950" max="7950" width="13.7109375" style="83" bestFit="1" customWidth="1"/>
    <col min="7951" max="7951" width="4.28515625" style="83" customWidth="1"/>
    <col min="7952" max="7952" width="13.7109375" style="83" customWidth="1"/>
    <col min="7953" max="7953" width="4.42578125" style="83" customWidth="1"/>
    <col min="7954" max="7954" width="12" style="83" customWidth="1"/>
    <col min="7955" max="8198" width="12" style="83"/>
    <col min="8199" max="8199" width="67.28515625" style="83" customWidth="1"/>
    <col min="8200" max="8200" width="13.7109375" style="83" bestFit="1" customWidth="1"/>
    <col min="8201" max="8201" width="4.28515625" style="83" customWidth="1"/>
    <col min="8202" max="8202" width="14.85546875" style="83" bestFit="1" customWidth="1"/>
    <col min="8203" max="8203" width="5.85546875" style="83" customWidth="1"/>
    <col min="8204" max="8204" width="13.7109375" style="83" bestFit="1" customWidth="1"/>
    <col min="8205" max="8205" width="4.28515625" style="83" customWidth="1"/>
    <col min="8206" max="8206" width="13.7109375" style="83" bestFit="1" customWidth="1"/>
    <col min="8207" max="8207" width="4.28515625" style="83" customWidth="1"/>
    <col min="8208" max="8208" width="13.7109375" style="83" customWidth="1"/>
    <col min="8209" max="8209" width="4.42578125" style="83" customWidth="1"/>
    <col min="8210" max="8210" width="12" style="83" customWidth="1"/>
    <col min="8211" max="8454" width="12" style="83"/>
    <col min="8455" max="8455" width="67.28515625" style="83" customWidth="1"/>
    <col min="8456" max="8456" width="13.7109375" style="83" bestFit="1" customWidth="1"/>
    <col min="8457" max="8457" width="4.28515625" style="83" customWidth="1"/>
    <col min="8458" max="8458" width="14.85546875" style="83" bestFit="1" customWidth="1"/>
    <col min="8459" max="8459" width="5.85546875" style="83" customWidth="1"/>
    <col min="8460" max="8460" width="13.7109375" style="83" bestFit="1" customWidth="1"/>
    <col min="8461" max="8461" width="4.28515625" style="83" customWidth="1"/>
    <col min="8462" max="8462" width="13.7109375" style="83" bestFit="1" customWidth="1"/>
    <col min="8463" max="8463" width="4.28515625" style="83" customWidth="1"/>
    <col min="8464" max="8464" width="13.7109375" style="83" customWidth="1"/>
    <col min="8465" max="8465" width="4.42578125" style="83" customWidth="1"/>
    <col min="8466" max="8466" width="12" style="83" customWidth="1"/>
    <col min="8467" max="8710" width="12" style="83"/>
    <col min="8711" max="8711" width="67.28515625" style="83" customWidth="1"/>
    <col min="8712" max="8712" width="13.7109375" style="83" bestFit="1" customWidth="1"/>
    <col min="8713" max="8713" width="4.28515625" style="83" customWidth="1"/>
    <col min="8714" max="8714" width="14.85546875" style="83" bestFit="1" customWidth="1"/>
    <col min="8715" max="8715" width="5.85546875" style="83" customWidth="1"/>
    <col min="8716" max="8716" width="13.7109375" style="83" bestFit="1" customWidth="1"/>
    <col min="8717" max="8717" width="4.28515625" style="83" customWidth="1"/>
    <col min="8718" max="8718" width="13.7109375" style="83" bestFit="1" customWidth="1"/>
    <col min="8719" max="8719" width="4.28515625" style="83" customWidth="1"/>
    <col min="8720" max="8720" width="13.7109375" style="83" customWidth="1"/>
    <col min="8721" max="8721" width="4.42578125" style="83" customWidth="1"/>
    <col min="8722" max="8722" width="12" style="83" customWidth="1"/>
    <col min="8723" max="8966" width="12" style="83"/>
    <col min="8967" max="8967" width="67.28515625" style="83" customWidth="1"/>
    <col min="8968" max="8968" width="13.7109375" style="83" bestFit="1" customWidth="1"/>
    <col min="8969" max="8969" width="4.28515625" style="83" customWidth="1"/>
    <col min="8970" max="8970" width="14.85546875" style="83" bestFit="1" customWidth="1"/>
    <col min="8971" max="8971" width="5.85546875" style="83" customWidth="1"/>
    <col min="8972" max="8972" width="13.7109375" style="83" bestFit="1" customWidth="1"/>
    <col min="8973" max="8973" width="4.28515625" style="83" customWidth="1"/>
    <col min="8974" max="8974" width="13.7109375" style="83" bestFit="1" customWidth="1"/>
    <col min="8975" max="8975" width="4.28515625" style="83" customWidth="1"/>
    <col min="8976" max="8976" width="13.7109375" style="83" customWidth="1"/>
    <col min="8977" max="8977" width="4.42578125" style="83" customWidth="1"/>
    <col min="8978" max="8978" width="12" style="83" customWidth="1"/>
    <col min="8979" max="9222" width="12" style="83"/>
    <col min="9223" max="9223" width="67.28515625" style="83" customWidth="1"/>
    <col min="9224" max="9224" width="13.7109375" style="83" bestFit="1" customWidth="1"/>
    <col min="9225" max="9225" width="4.28515625" style="83" customWidth="1"/>
    <col min="9226" max="9226" width="14.85546875" style="83" bestFit="1" customWidth="1"/>
    <col min="9227" max="9227" width="5.85546875" style="83" customWidth="1"/>
    <col min="9228" max="9228" width="13.7109375" style="83" bestFit="1" customWidth="1"/>
    <col min="9229" max="9229" width="4.28515625" style="83" customWidth="1"/>
    <col min="9230" max="9230" width="13.7109375" style="83" bestFit="1" customWidth="1"/>
    <col min="9231" max="9231" width="4.28515625" style="83" customWidth="1"/>
    <col min="9232" max="9232" width="13.7109375" style="83" customWidth="1"/>
    <col min="9233" max="9233" width="4.42578125" style="83" customWidth="1"/>
    <col min="9234" max="9234" width="12" style="83" customWidth="1"/>
    <col min="9235" max="9478" width="12" style="83"/>
    <col min="9479" max="9479" width="67.28515625" style="83" customWidth="1"/>
    <col min="9480" max="9480" width="13.7109375" style="83" bestFit="1" customWidth="1"/>
    <col min="9481" max="9481" width="4.28515625" style="83" customWidth="1"/>
    <col min="9482" max="9482" width="14.85546875" style="83" bestFit="1" customWidth="1"/>
    <col min="9483" max="9483" width="5.85546875" style="83" customWidth="1"/>
    <col min="9484" max="9484" width="13.7109375" style="83" bestFit="1" customWidth="1"/>
    <col min="9485" max="9485" width="4.28515625" style="83" customWidth="1"/>
    <col min="9486" max="9486" width="13.7109375" style="83" bestFit="1" customWidth="1"/>
    <col min="9487" max="9487" width="4.28515625" style="83" customWidth="1"/>
    <col min="9488" max="9488" width="13.7109375" style="83" customWidth="1"/>
    <col min="9489" max="9489" width="4.42578125" style="83" customWidth="1"/>
    <col min="9490" max="9490" width="12" style="83" customWidth="1"/>
    <col min="9491" max="9734" width="12" style="83"/>
    <col min="9735" max="9735" width="67.28515625" style="83" customWidth="1"/>
    <col min="9736" max="9736" width="13.7109375" style="83" bestFit="1" customWidth="1"/>
    <col min="9737" max="9737" width="4.28515625" style="83" customWidth="1"/>
    <col min="9738" max="9738" width="14.85546875" style="83" bestFit="1" customWidth="1"/>
    <col min="9739" max="9739" width="5.85546875" style="83" customWidth="1"/>
    <col min="9740" max="9740" width="13.7109375" style="83" bestFit="1" customWidth="1"/>
    <col min="9741" max="9741" width="4.28515625" style="83" customWidth="1"/>
    <col min="9742" max="9742" width="13.7109375" style="83" bestFit="1" customWidth="1"/>
    <col min="9743" max="9743" width="4.28515625" style="83" customWidth="1"/>
    <col min="9744" max="9744" width="13.7109375" style="83" customWidth="1"/>
    <col min="9745" max="9745" width="4.42578125" style="83" customWidth="1"/>
    <col min="9746" max="9746" width="12" style="83" customWidth="1"/>
    <col min="9747" max="9990" width="12" style="83"/>
    <col min="9991" max="9991" width="67.28515625" style="83" customWidth="1"/>
    <col min="9992" max="9992" width="13.7109375" style="83" bestFit="1" customWidth="1"/>
    <col min="9993" max="9993" width="4.28515625" style="83" customWidth="1"/>
    <col min="9994" max="9994" width="14.85546875" style="83" bestFit="1" customWidth="1"/>
    <col min="9995" max="9995" width="5.85546875" style="83" customWidth="1"/>
    <col min="9996" max="9996" width="13.7109375" style="83" bestFit="1" customWidth="1"/>
    <col min="9997" max="9997" width="4.28515625" style="83" customWidth="1"/>
    <col min="9998" max="9998" width="13.7109375" style="83" bestFit="1" customWidth="1"/>
    <col min="9999" max="9999" width="4.28515625" style="83" customWidth="1"/>
    <col min="10000" max="10000" width="13.7109375" style="83" customWidth="1"/>
    <col min="10001" max="10001" width="4.42578125" style="83" customWidth="1"/>
    <col min="10002" max="10002" width="12" style="83" customWidth="1"/>
    <col min="10003" max="10246" width="12" style="83"/>
    <col min="10247" max="10247" width="67.28515625" style="83" customWidth="1"/>
    <col min="10248" max="10248" width="13.7109375" style="83" bestFit="1" customWidth="1"/>
    <col min="10249" max="10249" width="4.28515625" style="83" customWidth="1"/>
    <col min="10250" max="10250" width="14.85546875" style="83" bestFit="1" customWidth="1"/>
    <col min="10251" max="10251" width="5.85546875" style="83" customWidth="1"/>
    <col min="10252" max="10252" width="13.7109375" style="83" bestFit="1" customWidth="1"/>
    <col min="10253" max="10253" width="4.28515625" style="83" customWidth="1"/>
    <col min="10254" max="10254" width="13.7109375" style="83" bestFit="1" customWidth="1"/>
    <col min="10255" max="10255" width="4.28515625" style="83" customWidth="1"/>
    <col min="10256" max="10256" width="13.7109375" style="83" customWidth="1"/>
    <col min="10257" max="10257" width="4.42578125" style="83" customWidth="1"/>
    <col min="10258" max="10258" width="12" style="83" customWidth="1"/>
    <col min="10259" max="10502" width="12" style="83"/>
    <col min="10503" max="10503" width="67.28515625" style="83" customWidth="1"/>
    <col min="10504" max="10504" width="13.7109375" style="83" bestFit="1" customWidth="1"/>
    <col min="10505" max="10505" width="4.28515625" style="83" customWidth="1"/>
    <col min="10506" max="10506" width="14.85546875" style="83" bestFit="1" customWidth="1"/>
    <col min="10507" max="10507" width="5.85546875" style="83" customWidth="1"/>
    <col min="10508" max="10508" width="13.7109375" style="83" bestFit="1" customWidth="1"/>
    <col min="10509" max="10509" width="4.28515625" style="83" customWidth="1"/>
    <col min="10510" max="10510" width="13.7109375" style="83" bestFit="1" customWidth="1"/>
    <col min="10511" max="10511" width="4.28515625" style="83" customWidth="1"/>
    <col min="10512" max="10512" width="13.7109375" style="83" customWidth="1"/>
    <col min="10513" max="10513" width="4.42578125" style="83" customWidth="1"/>
    <col min="10514" max="10514" width="12" style="83" customWidth="1"/>
    <col min="10515" max="10758" width="12" style="83"/>
    <col min="10759" max="10759" width="67.28515625" style="83" customWidth="1"/>
    <col min="10760" max="10760" width="13.7109375" style="83" bestFit="1" customWidth="1"/>
    <col min="10761" max="10761" width="4.28515625" style="83" customWidth="1"/>
    <col min="10762" max="10762" width="14.85546875" style="83" bestFit="1" customWidth="1"/>
    <col min="10763" max="10763" width="5.85546875" style="83" customWidth="1"/>
    <col min="10764" max="10764" width="13.7109375" style="83" bestFit="1" customWidth="1"/>
    <col min="10765" max="10765" width="4.28515625" style="83" customWidth="1"/>
    <col min="10766" max="10766" width="13.7109375" style="83" bestFit="1" customWidth="1"/>
    <col min="10767" max="10767" width="4.28515625" style="83" customWidth="1"/>
    <col min="10768" max="10768" width="13.7109375" style="83" customWidth="1"/>
    <col min="10769" max="10769" width="4.42578125" style="83" customWidth="1"/>
    <col min="10770" max="10770" width="12" style="83" customWidth="1"/>
    <col min="10771" max="11014" width="12" style="83"/>
    <col min="11015" max="11015" width="67.28515625" style="83" customWidth="1"/>
    <col min="11016" max="11016" width="13.7109375" style="83" bestFit="1" customWidth="1"/>
    <col min="11017" max="11017" width="4.28515625" style="83" customWidth="1"/>
    <col min="11018" max="11018" width="14.85546875" style="83" bestFit="1" customWidth="1"/>
    <col min="11019" max="11019" width="5.85546875" style="83" customWidth="1"/>
    <col min="11020" max="11020" width="13.7109375" style="83" bestFit="1" customWidth="1"/>
    <col min="11021" max="11021" width="4.28515625" style="83" customWidth="1"/>
    <col min="11022" max="11022" width="13.7109375" style="83" bestFit="1" customWidth="1"/>
    <col min="11023" max="11023" width="4.28515625" style="83" customWidth="1"/>
    <col min="11024" max="11024" width="13.7109375" style="83" customWidth="1"/>
    <col min="11025" max="11025" width="4.42578125" style="83" customWidth="1"/>
    <col min="11026" max="11026" width="12" style="83" customWidth="1"/>
    <col min="11027" max="11270" width="12" style="83"/>
    <col min="11271" max="11271" width="67.28515625" style="83" customWidth="1"/>
    <col min="11272" max="11272" width="13.7109375" style="83" bestFit="1" customWidth="1"/>
    <col min="11273" max="11273" width="4.28515625" style="83" customWidth="1"/>
    <col min="11274" max="11274" width="14.85546875" style="83" bestFit="1" customWidth="1"/>
    <col min="11275" max="11275" width="5.85546875" style="83" customWidth="1"/>
    <col min="11276" max="11276" width="13.7109375" style="83" bestFit="1" customWidth="1"/>
    <col min="11277" max="11277" width="4.28515625" style="83" customWidth="1"/>
    <col min="11278" max="11278" width="13.7109375" style="83" bestFit="1" customWidth="1"/>
    <col min="11279" max="11279" width="4.28515625" style="83" customWidth="1"/>
    <col min="11280" max="11280" width="13.7109375" style="83" customWidth="1"/>
    <col min="11281" max="11281" width="4.42578125" style="83" customWidth="1"/>
    <col min="11282" max="11282" width="12" style="83" customWidth="1"/>
    <col min="11283" max="11526" width="12" style="83"/>
    <col min="11527" max="11527" width="67.28515625" style="83" customWidth="1"/>
    <col min="11528" max="11528" width="13.7109375" style="83" bestFit="1" customWidth="1"/>
    <col min="11529" max="11529" width="4.28515625" style="83" customWidth="1"/>
    <col min="11530" max="11530" width="14.85546875" style="83" bestFit="1" customWidth="1"/>
    <col min="11531" max="11531" width="5.85546875" style="83" customWidth="1"/>
    <col min="11532" max="11532" width="13.7109375" style="83" bestFit="1" customWidth="1"/>
    <col min="11533" max="11533" width="4.28515625" style="83" customWidth="1"/>
    <col min="11534" max="11534" width="13.7109375" style="83" bestFit="1" customWidth="1"/>
    <col min="11535" max="11535" width="4.28515625" style="83" customWidth="1"/>
    <col min="11536" max="11536" width="13.7109375" style="83" customWidth="1"/>
    <col min="11537" max="11537" width="4.42578125" style="83" customWidth="1"/>
    <col min="11538" max="11538" width="12" style="83" customWidth="1"/>
    <col min="11539" max="11782" width="12" style="83"/>
    <col min="11783" max="11783" width="67.28515625" style="83" customWidth="1"/>
    <col min="11784" max="11784" width="13.7109375" style="83" bestFit="1" customWidth="1"/>
    <col min="11785" max="11785" width="4.28515625" style="83" customWidth="1"/>
    <col min="11786" max="11786" width="14.85546875" style="83" bestFit="1" customWidth="1"/>
    <col min="11787" max="11787" width="5.85546875" style="83" customWidth="1"/>
    <col min="11788" max="11788" width="13.7109375" style="83" bestFit="1" customWidth="1"/>
    <col min="11789" max="11789" width="4.28515625" style="83" customWidth="1"/>
    <col min="11790" max="11790" width="13.7109375" style="83" bestFit="1" customWidth="1"/>
    <col min="11791" max="11791" width="4.28515625" style="83" customWidth="1"/>
    <col min="11792" max="11792" width="13.7109375" style="83" customWidth="1"/>
    <col min="11793" max="11793" width="4.42578125" style="83" customWidth="1"/>
    <col min="11794" max="11794" width="12" style="83" customWidth="1"/>
    <col min="11795" max="12038" width="12" style="83"/>
    <col min="12039" max="12039" width="67.28515625" style="83" customWidth="1"/>
    <col min="12040" max="12040" width="13.7109375" style="83" bestFit="1" customWidth="1"/>
    <col min="12041" max="12041" width="4.28515625" style="83" customWidth="1"/>
    <col min="12042" max="12042" width="14.85546875" style="83" bestFit="1" customWidth="1"/>
    <col min="12043" max="12043" width="5.85546875" style="83" customWidth="1"/>
    <col min="12044" max="12044" width="13.7109375" style="83" bestFit="1" customWidth="1"/>
    <col min="12045" max="12045" width="4.28515625" style="83" customWidth="1"/>
    <col min="12046" max="12046" width="13.7109375" style="83" bestFit="1" customWidth="1"/>
    <col min="12047" max="12047" width="4.28515625" style="83" customWidth="1"/>
    <col min="12048" max="12048" width="13.7109375" style="83" customWidth="1"/>
    <col min="12049" max="12049" width="4.42578125" style="83" customWidth="1"/>
    <col min="12050" max="12050" width="12" style="83" customWidth="1"/>
    <col min="12051" max="12294" width="12" style="83"/>
    <col min="12295" max="12295" width="67.28515625" style="83" customWidth="1"/>
    <col min="12296" max="12296" width="13.7109375" style="83" bestFit="1" customWidth="1"/>
    <col min="12297" max="12297" width="4.28515625" style="83" customWidth="1"/>
    <col min="12298" max="12298" width="14.85546875" style="83" bestFit="1" customWidth="1"/>
    <col min="12299" max="12299" width="5.85546875" style="83" customWidth="1"/>
    <col min="12300" max="12300" width="13.7109375" style="83" bestFit="1" customWidth="1"/>
    <col min="12301" max="12301" width="4.28515625" style="83" customWidth="1"/>
    <col min="12302" max="12302" width="13.7109375" style="83" bestFit="1" customWidth="1"/>
    <col min="12303" max="12303" width="4.28515625" style="83" customWidth="1"/>
    <col min="12304" max="12304" width="13.7109375" style="83" customWidth="1"/>
    <col min="12305" max="12305" width="4.42578125" style="83" customWidth="1"/>
    <col min="12306" max="12306" width="12" style="83" customWidth="1"/>
    <col min="12307" max="12550" width="12" style="83"/>
    <col min="12551" max="12551" width="67.28515625" style="83" customWidth="1"/>
    <col min="12552" max="12552" width="13.7109375" style="83" bestFit="1" customWidth="1"/>
    <col min="12553" max="12553" width="4.28515625" style="83" customWidth="1"/>
    <col min="12554" max="12554" width="14.85546875" style="83" bestFit="1" customWidth="1"/>
    <col min="12555" max="12555" width="5.85546875" style="83" customWidth="1"/>
    <col min="12556" max="12556" width="13.7109375" style="83" bestFit="1" customWidth="1"/>
    <col min="12557" max="12557" width="4.28515625" style="83" customWidth="1"/>
    <col min="12558" max="12558" width="13.7109375" style="83" bestFit="1" customWidth="1"/>
    <col min="12559" max="12559" width="4.28515625" style="83" customWidth="1"/>
    <col min="12560" max="12560" width="13.7109375" style="83" customWidth="1"/>
    <col min="12561" max="12561" width="4.42578125" style="83" customWidth="1"/>
    <col min="12562" max="12562" width="12" style="83" customWidth="1"/>
    <col min="12563" max="12806" width="12" style="83"/>
    <col min="12807" max="12807" width="67.28515625" style="83" customWidth="1"/>
    <col min="12808" max="12808" width="13.7109375" style="83" bestFit="1" customWidth="1"/>
    <col min="12809" max="12809" width="4.28515625" style="83" customWidth="1"/>
    <col min="12810" max="12810" width="14.85546875" style="83" bestFit="1" customWidth="1"/>
    <col min="12811" max="12811" width="5.85546875" style="83" customWidth="1"/>
    <col min="12812" max="12812" width="13.7109375" style="83" bestFit="1" customWidth="1"/>
    <col min="12813" max="12813" width="4.28515625" style="83" customWidth="1"/>
    <col min="12814" max="12814" width="13.7109375" style="83" bestFit="1" customWidth="1"/>
    <col min="12815" max="12815" width="4.28515625" style="83" customWidth="1"/>
    <col min="12816" max="12816" width="13.7109375" style="83" customWidth="1"/>
    <col min="12817" max="12817" width="4.42578125" style="83" customWidth="1"/>
    <col min="12818" max="12818" width="12" style="83" customWidth="1"/>
    <col min="12819" max="13062" width="12" style="83"/>
    <col min="13063" max="13063" width="67.28515625" style="83" customWidth="1"/>
    <col min="13064" max="13064" width="13.7109375" style="83" bestFit="1" customWidth="1"/>
    <col min="13065" max="13065" width="4.28515625" style="83" customWidth="1"/>
    <col min="13066" max="13066" width="14.85546875" style="83" bestFit="1" customWidth="1"/>
    <col min="13067" max="13067" width="5.85546875" style="83" customWidth="1"/>
    <col min="13068" max="13068" width="13.7109375" style="83" bestFit="1" customWidth="1"/>
    <col min="13069" max="13069" width="4.28515625" style="83" customWidth="1"/>
    <col min="13070" max="13070" width="13.7109375" style="83" bestFit="1" customWidth="1"/>
    <col min="13071" max="13071" width="4.28515625" style="83" customWidth="1"/>
    <col min="13072" max="13072" width="13.7109375" style="83" customWidth="1"/>
    <col min="13073" max="13073" width="4.42578125" style="83" customWidth="1"/>
    <col min="13074" max="13074" width="12" style="83" customWidth="1"/>
    <col min="13075" max="13318" width="12" style="83"/>
    <col min="13319" max="13319" width="67.28515625" style="83" customWidth="1"/>
    <col min="13320" max="13320" width="13.7109375" style="83" bestFit="1" customWidth="1"/>
    <col min="13321" max="13321" width="4.28515625" style="83" customWidth="1"/>
    <col min="13322" max="13322" width="14.85546875" style="83" bestFit="1" customWidth="1"/>
    <col min="13323" max="13323" width="5.85546875" style="83" customWidth="1"/>
    <col min="13324" max="13324" width="13.7109375" style="83" bestFit="1" customWidth="1"/>
    <col min="13325" max="13325" width="4.28515625" style="83" customWidth="1"/>
    <col min="13326" max="13326" width="13.7109375" style="83" bestFit="1" customWidth="1"/>
    <col min="13327" max="13327" width="4.28515625" style="83" customWidth="1"/>
    <col min="13328" max="13328" width="13.7109375" style="83" customWidth="1"/>
    <col min="13329" max="13329" width="4.42578125" style="83" customWidth="1"/>
    <col min="13330" max="13330" width="12" style="83" customWidth="1"/>
    <col min="13331" max="13574" width="12" style="83"/>
    <col min="13575" max="13575" width="67.28515625" style="83" customWidth="1"/>
    <col min="13576" max="13576" width="13.7109375" style="83" bestFit="1" customWidth="1"/>
    <col min="13577" max="13577" width="4.28515625" style="83" customWidth="1"/>
    <col min="13578" max="13578" width="14.85546875" style="83" bestFit="1" customWidth="1"/>
    <col min="13579" max="13579" width="5.85546875" style="83" customWidth="1"/>
    <col min="13580" max="13580" width="13.7109375" style="83" bestFit="1" customWidth="1"/>
    <col min="13581" max="13581" width="4.28515625" style="83" customWidth="1"/>
    <col min="13582" max="13582" width="13.7109375" style="83" bestFit="1" customWidth="1"/>
    <col min="13583" max="13583" width="4.28515625" style="83" customWidth="1"/>
    <col min="13584" max="13584" width="13.7109375" style="83" customWidth="1"/>
    <col min="13585" max="13585" width="4.42578125" style="83" customWidth="1"/>
    <col min="13586" max="13586" width="12" style="83" customWidth="1"/>
    <col min="13587" max="13830" width="12" style="83"/>
    <col min="13831" max="13831" width="67.28515625" style="83" customWidth="1"/>
    <col min="13832" max="13832" width="13.7109375" style="83" bestFit="1" customWidth="1"/>
    <col min="13833" max="13833" width="4.28515625" style="83" customWidth="1"/>
    <col min="13834" max="13834" width="14.85546875" style="83" bestFit="1" customWidth="1"/>
    <col min="13835" max="13835" width="5.85546875" style="83" customWidth="1"/>
    <col min="13836" max="13836" width="13.7109375" style="83" bestFit="1" customWidth="1"/>
    <col min="13837" max="13837" width="4.28515625" style="83" customWidth="1"/>
    <col min="13838" max="13838" width="13.7109375" style="83" bestFit="1" customWidth="1"/>
    <col min="13839" max="13839" width="4.28515625" style="83" customWidth="1"/>
    <col min="13840" max="13840" width="13.7109375" style="83" customWidth="1"/>
    <col min="13841" max="13841" width="4.42578125" style="83" customWidth="1"/>
    <col min="13842" max="13842" width="12" style="83" customWidth="1"/>
    <col min="13843" max="14086" width="12" style="83"/>
    <col min="14087" max="14087" width="67.28515625" style="83" customWidth="1"/>
    <col min="14088" max="14088" width="13.7109375" style="83" bestFit="1" customWidth="1"/>
    <col min="14089" max="14089" width="4.28515625" style="83" customWidth="1"/>
    <col min="14090" max="14090" width="14.85546875" style="83" bestFit="1" customWidth="1"/>
    <col min="14091" max="14091" width="5.85546875" style="83" customWidth="1"/>
    <col min="14092" max="14092" width="13.7109375" style="83" bestFit="1" customWidth="1"/>
    <col min="14093" max="14093" width="4.28515625" style="83" customWidth="1"/>
    <col min="14094" max="14094" width="13.7109375" style="83" bestFit="1" customWidth="1"/>
    <col min="14095" max="14095" width="4.28515625" style="83" customWidth="1"/>
    <col min="14096" max="14096" width="13.7109375" style="83" customWidth="1"/>
    <col min="14097" max="14097" width="4.42578125" style="83" customWidth="1"/>
    <col min="14098" max="14098" width="12" style="83" customWidth="1"/>
    <col min="14099" max="14342" width="12" style="83"/>
    <col min="14343" max="14343" width="67.28515625" style="83" customWidth="1"/>
    <col min="14344" max="14344" width="13.7109375" style="83" bestFit="1" customWidth="1"/>
    <col min="14345" max="14345" width="4.28515625" style="83" customWidth="1"/>
    <col min="14346" max="14346" width="14.85546875" style="83" bestFit="1" customWidth="1"/>
    <col min="14347" max="14347" width="5.85546875" style="83" customWidth="1"/>
    <col min="14348" max="14348" width="13.7109375" style="83" bestFit="1" customWidth="1"/>
    <col min="14349" max="14349" width="4.28515625" style="83" customWidth="1"/>
    <col min="14350" max="14350" width="13.7109375" style="83" bestFit="1" customWidth="1"/>
    <col min="14351" max="14351" width="4.28515625" style="83" customWidth="1"/>
    <col min="14352" max="14352" width="13.7109375" style="83" customWidth="1"/>
    <col min="14353" max="14353" width="4.42578125" style="83" customWidth="1"/>
    <col min="14354" max="14354" width="12" style="83" customWidth="1"/>
    <col min="14355" max="14598" width="12" style="83"/>
    <col min="14599" max="14599" width="67.28515625" style="83" customWidth="1"/>
    <col min="14600" max="14600" width="13.7109375" style="83" bestFit="1" customWidth="1"/>
    <col min="14601" max="14601" width="4.28515625" style="83" customWidth="1"/>
    <col min="14602" max="14602" width="14.85546875" style="83" bestFit="1" customWidth="1"/>
    <col min="14603" max="14603" width="5.85546875" style="83" customWidth="1"/>
    <col min="14604" max="14604" width="13.7109375" style="83" bestFit="1" customWidth="1"/>
    <col min="14605" max="14605" width="4.28515625" style="83" customWidth="1"/>
    <col min="14606" max="14606" width="13.7109375" style="83" bestFit="1" customWidth="1"/>
    <col min="14607" max="14607" width="4.28515625" style="83" customWidth="1"/>
    <col min="14608" max="14608" width="13.7109375" style="83" customWidth="1"/>
    <col min="14609" max="14609" width="4.42578125" style="83" customWidth="1"/>
    <col min="14610" max="14610" width="12" style="83" customWidth="1"/>
    <col min="14611" max="14854" width="12" style="83"/>
    <col min="14855" max="14855" width="67.28515625" style="83" customWidth="1"/>
    <col min="14856" max="14856" width="13.7109375" style="83" bestFit="1" customWidth="1"/>
    <col min="14857" max="14857" width="4.28515625" style="83" customWidth="1"/>
    <col min="14858" max="14858" width="14.85546875" style="83" bestFit="1" customWidth="1"/>
    <col min="14859" max="14859" width="5.85546875" style="83" customWidth="1"/>
    <col min="14860" max="14860" width="13.7109375" style="83" bestFit="1" customWidth="1"/>
    <col min="14861" max="14861" width="4.28515625" style="83" customWidth="1"/>
    <col min="14862" max="14862" width="13.7109375" style="83" bestFit="1" customWidth="1"/>
    <col min="14863" max="14863" width="4.28515625" style="83" customWidth="1"/>
    <col min="14864" max="14864" width="13.7109375" style="83" customWidth="1"/>
    <col min="14865" max="14865" width="4.42578125" style="83" customWidth="1"/>
    <col min="14866" max="14866" width="12" style="83" customWidth="1"/>
    <col min="14867" max="15110" width="12" style="83"/>
    <col min="15111" max="15111" width="67.28515625" style="83" customWidth="1"/>
    <col min="15112" max="15112" width="13.7109375" style="83" bestFit="1" customWidth="1"/>
    <col min="15113" max="15113" width="4.28515625" style="83" customWidth="1"/>
    <col min="15114" max="15114" width="14.85546875" style="83" bestFit="1" customWidth="1"/>
    <col min="15115" max="15115" width="5.85546875" style="83" customWidth="1"/>
    <col min="15116" max="15116" width="13.7109375" style="83" bestFit="1" customWidth="1"/>
    <col min="15117" max="15117" width="4.28515625" style="83" customWidth="1"/>
    <col min="15118" max="15118" width="13.7109375" style="83" bestFit="1" customWidth="1"/>
    <col min="15119" max="15119" width="4.28515625" style="83" customWidth="1"/>
    <col min="15120" max="15120" width="13.7109375" style="83" customWidth="1"/>
    <col min="15121" max="15121" width="4.42578125" style="83" customWidth="1"/>
    <col min="15122" max="15122" width="12" style="83" customWidth="1"/>
    <col min="15123" max="15366" width="12" style="83"/>
    <col min="15367" max="15367" width="67.28515625" style="83" customWidth="1"/>
    <col min="15368" max="15368" width="13.7109375" style="83" bestFit="1" customWidth="1"/>
    <col min="15369" max="15369" width="4.28515625" style="83" customWidth="1"/>
    <col min="15370" max="15370" width="14.85546875" style="83" bestFit="1" customWidth="1"/>
    <col min="15371" max="15371" width="5.85546875" style="83" customWidth="1"/>
    <col min="15372" max="15372" width="13.7109375" style="83" bestFit="1" customWidth="1"/>
    <col min="15373" max="15373" width="4.28515625" style="83" customWidth="1"/>
    <col min="15374" max="15374" width="13.7109375" style="83" bestFit="1" customWidth="1"/>
    <col min="15375" max="15375" width="4.28515625" style="83" customWidth="1"/>
    <col min="15376" max="15376" width="13.7109375" style="83" customWidth="1"/>
    <col min="15377" max="15377" width="4.42578125" style="83" customWidth="1"/>
    <col min="15378" max="15378" width="12" style="83" customWidth="1"/>
    <col min="15379" max="15622" width="12" style="83"/>
    <col min="15623" max="15623" width="67.28515625" style="83" customWidth="1"/>
    <col min="15624" max="15624" width="13.7109375" style="83" bestFit="1" customWidth="1"/>
    <col min="15625" max="15625" width="4.28515625" style="83" customWidth="1"/>
    <col min="15626" max="15626" width="14.85546875" style="83" bestFit="1" customWidth="1"/>
    <col min="15627" max="15627" width="5.85546875" style="83" customWidth="1"/>
    <col min="15628" max="15628" width="13.7109375" style="83" bestFit="1" customWidth="1"/>
    <col min="15629" max="15629" width="4.28515625" style="83" customWidth="1"/>
    <col min="15630" max="15630" width="13.7109375" style="83" bestFit="1" customWidth="1"/>
    <col min="15631" max="15631" width="4.28515625" style="83" customWidth="1"/>
    <col min="15632" max="15632" width="13.7109375" style="83" customWidth="1"/>
    <col min="15633" max="15633" width="4.42578125" style="83" customWidth="1"/>
    <col min="15634" max="15634" width="12" style="83" customWidth="1"/>
    <col min="15635" max="15878" width="12" style="83"/>
    <col min="15879" max="15879" width="67.28515625" style="83" customWidth="1"/>
    <col min="15880" max="15880" width="13.7109375" style="83" bestFit="1" customWidth="1"/>
    <col min="15881" max="15881" width="4.28515625" style="83" customWidth="1"/>
    <col min="15882" max="15882" width="14.85546875" style="83" bestFit="1" customWidth="1"/>
    <col min="15883" max="15883" width="5.85546875" style="83" customWidth="1"/>
    <col min="15884" max="15884" width="13.7109375" style="83" bestFit="1" customWidth="1"/>
    <col min="15885" max="15885" width="4.28515625" style="83" customWidth="1"/>
    <col min="15886" max="15886" width="13.7109375" style="83" bestFit="1" customWidth="1"/>
    <col min="15887" max="15887" width="4.28515625" style="83" customWidth="1"/>
    <col min="15888" max="15888" width="13.7109375" style="83" customWidth="1"/>
    <col min="15889" max="15889" width="4.42578125" style="83" customWidth="1"/>
    <col min="15890" max="15890" width="12" style="83" customWidth="1"/>
    <col min="15891" max="16134" width="12" style="83"/>
    <col min="16135" max="16135" width="67.28515625" style="83" customWidth="1"/>
    <col min="16136" max="16136" width="13.7109375" style="83" bestFit="1" customWidth="1"/>
    <col min="16137" max="16137" width="4.28515625" style="83" customWidth="1"/>
    <col min="16138" max="16138" width="14.85546875" style="83" bestFit="1" customWidth="1"/>
    <col min="16139" max="16139" width="5.85546875" style="83" customWidth="1"/>
    <col min="16140" max="16140" width="13.7109375" style="83" bestFit="1" customWidth="1"/>
    <col min="16141" max="16141" width="4.28515625" style="83" customWidth="1"/>
    <col min="16142" max="16142" width="13.7109375" style="83" bestFit="1" customWidth="1"/>
    <col min="16143" max="16143" width="4.28515625" style="83" customWidth="1"/>
    <col min="16144" max="16144" width="13.7109375" style="83" customWidth="1"/>
    <col min="16145" max="16145" width="4.42578125" style="83" customWidth="1"/>
    <col min="16146" max="16146" width="12" style="83" customWidth="1"/>
    <col min="16147" max="16384" width="12" style="83"/>
  </cols>
  <sheetData>
    <row r="1" spans="1:19" ht="17.25" x14ac:dyDescent="0.3">
      <c r="A1" s="118"/>
      <c r="B1" s="185">
        <v>2010</v>
      </c>
      <c r="C1" s="220"/>
      <c r="D1" s="373">
        <v>2011</v>
      </c>
      <c r="E1" s="374"/>
      <c r="F1" s="375"/>
      <c r="G1" s="220"/>
      <c r="H1" s="376">
        <v>2012</v>
      </c>
      <c r="I1" s="377"/>
      <c r="J1" s="378"/>
      <c r="K1" s="226"/>
      <c r="L1" s="376">
        <v>2013</v>
      </c>
      <c r="M1" s="377"/>
      <c r="N1" s="378"/>
      <c r="O1" s="226"/>
      <c r="P1" s="376">
        <v>2014</v>
      </c>
      <c r="Q1" s="377"/>
      <c r="R1" s="378"/>
      <c r="S1" s="82"/>
    </row>
    <row r="2" spans="1:19" x14ac:dyDescent="0.25">
      <c r="A2" s="82"/>
      <c r="B2" s="84"/>
      <c r="C2" s="221"/>
      <c r="D2" s="84"/>
      <c r="E2" s="84"/>
      <c r="G2" s="221"/>
      <c r="H2" s="85"/>
      <c r="I2" s="85"/>
      <c r="K2" s="211"/>
      <c r="L2" s="82"/>
      <c r="M2" s="82"/>
      <c r="O2" s="212"/>
      <c r="P2" s="115"/>
      <c r="Q2" s="82"/>
      <c r="S2" s="82"/>
    </row>
    <row r="3" spans="1:19" ht="17.25" x14ac:dyDescent="0.3">
      <c r="A3" s="118" t="s">
        <v>201</v>
      </c>
      <c r="B3" s="230">
        <f>+B4+B5+B7+B8+B6</f>
        <v>16642578.810000001</v>
      </c>
      <c r="C3" s="186"/>
      <c r="D3" s="244">
        <f t="shared" ref="D3:P3" si="0">+D4+D5+D7+D8+D6</f>
        <v>22079842.689999998</v>
      </c>
      <c r="E3" s="187">
        <f>D3-B3</f>
        <v>5437263.8799999971</v>
      </c>
      <c r="F3" s="272">
        <f>E3/B3</f>
        <v>0.3267080145495791</v>
      </c>
      <c r="G3" s="186"/>
      <c r="H3" s="244">
        <f t="shared" si="0"/>
        <v>21809551.25</v>
      </c>
      <c r="I3" s="187">
        <f>H3-D3</f>
        <v>-270291.43999999762</v>
      </c>
      <c r="J3" s="272">
        <f>I3/D3</f>
        <v>-1.2241547360408193E-2</v>
      </c>
      <c r="K3" s="186"/>
      <c r="L3" s="244">
        <f t="shared" si="0"/>
        <v>17535523.189999998</v>
      </c>
      <c r="M3" s="187">
        <f>L3-H3</f>
        <v>-4274028.0600000024</v>
      </c>
      <c r="N3" s="272">
        <f>M3/H3</f>
        <v>-0.19597047234064491</v>
      </c>
      <c r="O3" s="186"/>
      <c r="P3" s="244">
        <f t="shared" si="0"/>
        <v>22988372.23</v>
      </c>
      <c r="Q3" s="268">
        <f>P3-L3</f>
        <v>5452849.0400000028</v>
      </c>
      <c r="R3" s="288">
        <f>Q3/L3</f>
        <v>0.31096015675823152</v>
      </c>
      <c r="S3" s="82"/>
    </row>
    <row r="4" spans="1:19" x14ac:dyDescent="0.25">
      <c r="A4" s="198" t="s">
        <v>86</v>
      </c>
      <c r="B4" s="231">
        <v>16642578.810000001</v>
      </c>
      <c r="C4" s="196"/>
      <c r="D4" s="245">
        <v>21547622.329999998</v>
      </c>
      <c r="E4" s="201">
        <f t="shared" ref="E4:E66" si="1">D4-B4</f>
        <v>4905043.5199999977</v>
      </c>
      <c r="F4" s="273">
        <f t="shared" ref="F4:F66" si="2">E4/B4</f>
        <v>0.29472857397873409</v>
      </c>
      <c r="G4" s="199"/>
      <c r="H4" s="258">
        <v>20895417.100000001</v>
      </c>
      <c r="I4" s="201">
        <f t="shared" ref="I4:I66" si="3">H4-D4</f>
        <v>-652205.22999999672</v>
      </c>
      <c r="J4" s="273">
        <f t="shared" ref="J4:J66" si="4">I4/D4</f>
        <v>-3.0268083411316999E-2</v>
      </c>
      <c r="K4" s="200"/>
      <c r="L4" s="264">
        <v>16555148.640000001</v>
      </c>
      <c r="M4" s="201">
        <f t="shared" ref="M4:M66" si="5">L4-H4</f>
        <v>-4340268.4600000009</v>
      </c>
      <c r="N4" s="273">
        <f t="shared" ref="N4:N66" si="6">M4/H4</f>
        <v>-0.20771389435437498</v>
      </c>
      <c r="O4" s="201"/>
      <c r="P4" s="246">
        <f>22921384.2+66988.03</f>
        <v>22988372.23</v>
      </c>
      <c r="Q4" s="188">
        <f t="shared" ref="Q4:Q66" si="7">P4-L4</f>
        <v>6433223.5899999999</v>
      </c>
      <c r="R4" s="289">
        <f t="shared" ref="R4:R66" si="8">Q4/L4</f>
        <v>0.38859352639433625</v>
      </c>
      <c r="S4" s="82"/>
    </row>
    <row r="5" spans="1:19" x14ac:dyDescent="0.25">
      <c r="A5" s="198" t="s">
        <v>87</v>
      </c>
      <c r="B5" s="232">
        <v>0</v>
      </c>
      <c r="C5" s="108"/>
      <c r="D5" s="246">
        <v>1541336.32</v>
      </c>
      <c r="E5" s="201">
        <f t="shared" si="1"/>
        <v>1541336.32</v>
      </c>
      <c r="F5" s="273">
        <v>1</v>
      </c>
      <c r="G5" s="188"/>
      <c r="H5" s="246">
        <v>1606986.06</v>
      </c>
      <c r="I5" s="201">
        <f t="shared" si="3"/>
        <v>65649.739999999991</v>
      </c>
      <c r="J5" s="273">
        <f t="shared" si="4"/>
        <v>4.2592741861815067E-2</v>
      </c>
      <c r="K5" s="188"/>
      <c r="L5" s="246">
        <v>1645624.83</v>
      </c>
      <c r="M5" s="201">
        <f t="shared" si="5"/>
        <v>38638.770000000019</v>
      </c>
      <c r="N5" s="273">
        <f t="shared" si="6"/>
        <v>2.40442471542037E-2</v>
      </c>
      <c r="O5" s="188"/>
      <c r="P5" s="246">
        <v>0</v>
      </c>
      <c r="Q5" s="188">
        <f t="shared" si="7"/>
        <v>-1645624.83</v>
      </c>
      <c r="R5" s="289">
        <f t="shared" si="8"/>
        <v>-1</v>
      </c>
      <c r="S5" s="82"/>
    </row>
    <row r="6" spans="1:19" x14ac:dyDescent="0.25">
      <c r="A6" s="202" t="s">
        <v>88</v>
      </c>
      <c r="B6" s="233">
        <v>0</v>
      </c>
      <c r="C6" s="189"/>
      <c r="D6" s="247">
        <v>0</v>
      </c>
      <c r="E6" s="201">
        <f t="shared" si="1"/>
        <v>0</v>
      </c>
      <c r="F6" s="273">
        <v>0</v>
      </c>
      <c r="G6" s="190"/>
      <c r="H6" s="246">
        <v>51774.21</v>
      </c>
      <c r="I6" s="201">
        <f t="shared" si="3"/>
        <v>51774.21</v>
      </c>
      <c r="J6" s="273">
        <v>1</v>
      </c>
      <c r="K6" s="188"/>
      <c r="L6" s="261">
        <v>93655.18</v>
      </c>
      <c r="M6" s="201">
        <f t="shared" si="5"/>
        <v>41880.969999999994</v>
      </c>
      <c r="N6" s="273">
        <f t="shared" si="6"/>
        <v>0.80891567442554879</v>
      </c>
      <c r="O6" s="191"/>
      <c r="P6" s="246">
        <v>0</v>
      </c>
      <c r="Q6" s="188">
        <f t="shared" si="7"/>
        <v>-93655.18</v>
      </c>
      <c r="R6" s="289">
        <f t="shared" si="8"/>
        <v>-1</v>
      </c>
      <c r="S6" s="82"/>
    </row>
    <row r="7" spans="1:19" x14ac:dyDescent="0.25">
      <c r="A7" s="198" t="s">
        <v>89</v>
      </c>
      <c r="B7" s="232">
        <v>0</v>
      </c>
      <c r="C7" s="108"/>
      <c r="D7" s="246">
        <v>-417369.85</v>
      </c>
      <c r="E7" s="201">
        <f t="shared" si="1"/>
        <v>-417369.85</v>
      </c>
      <c r="F7" s="273">
        <v>1</v>
      </c>
      <c r="G7" s="188"/>
      <c r="H7" s="246">
        <v>-244882.61</v>
      </c>
      <c r="I7" s="201">
        <f t="shared" si="3"/>
        <v>172487.24</v>
      </c>
      <c r="J7" s="273">
        <f t="shared" si="4"/>
        <v>-0.41327192177393746</v>
      </c>
      <c r="K7" s="188"/>
      <c r="L7" s="261">
        <v>-191381.92</v>
      </c>
      <c r="M7" s="201">
        <f t="shared" si="5"/>
        <v>53500.689999999973</v>
      </c>
      <c r="N7" s="273">
        <f t="shared" si="6"/>
        <v>-0.21847484392623867</v>
      </c>
      <c r="O7" s="191"/>
      <c r="P7" s="246">
        <v>0</v>
      </c>
      <c r="Q7" s="188">
        <f t="shared" si="7"/>
        <v>191381.92</v>
      </c>
      <c r="R7" s="289">
        <f t="shared" si="8"/>
        <v>-1</v>
      </c>
      <c r="S7" s="82"/>
    </row>
    <row r="8" spans="1:19" x14ac:dyDescent="0.25">
      <c r="A8" s="198" t="s">
        <v>90</v>
      </c>
      <c r="B8" s="232">
        <v>0</v>
      </c>
      <c r="C8" s="108"/>
      <c r="D8" s="246">
        <v>-591746.11</v>
      </c>
      <c r="E8" s="201">
        <f t="shared" si="1"/>
        <v>-591746.11</v>
      </c>
      <c r="F8" s="273">
        <v>1</v>
      </c>
      <c r="G8" s="188"/>
      <c r="H8" s="246">
        <v>-499743.51</v>
      </c>
      <c r="I8" s="201">
        <f t="shared" si="3"/>
        <v>92002.599999999977</v>
      </c>
      <c r="J8" s="273">
        <f t="shared" si="4"/>
        <v>-0.1554764762205196</v>
      </c>
      <c r="K8" s="188"/>
      <c r="L8" s="261">
        <v>-567523.54</v>
      </c>
      <c r="M8" s="201">
        <f t="shared" si="5"/>
        <v>-67780.030000000028</v>
      </c>
      <c r="N8" s="273">
        <f t="shared" si="6"/>
        <v>0.13562963529031127</v>
      </c>
      <c r="O8" s="191"/>
      <c r="P8" s="246">
        <v>0</v>
      </c>
      <c r="Q8" s="188">
        <f t="shared" si="7"/>
        <v>567523.54</v>
      </c>
      <c r="R8" s="289">
        <f t="shared" si="8"/>
        <v>-1</v>
      </c>
      <c r="S8" s="82"/>
    </row>
    <row r="9" spans="1:19" x14ac:dyDescent="0.25">
      <c r="A9" s="203" t="s">
        <v>147</v>
      </c>
      <c r="B9" s="232"/>
      <c r="C9" s="108"/>
      <c r="D9" s="246"/>
      <c r="E9" s="201"/>
      <c r="F9" s="273"/>
      <c r="G9" s="188"/>
      <c r="H9" s="246"/>
      <c r="I9" s="201"/>
      <c r="J9" s="273"/>
      <c r="K9" s="188"/>
      <c r="L9" s="261"/>
      <c r="M9" s="201"/>
      <c r="N9" s="273"/>
      <c r="O9" s="191"/>
      <c r="P9" s="246"/>
      <c r="Q9" s="188"/>
      <c r="R9" s="289"/>
      <c r="S9" s="82"/>
    </row>
    <row r="10" spans="1:19" x14ac:dyDescent="0.25">
      <c r="A10" s="198" t="s">
        <v>91</v>
      </c>
      <c r="B10" s="232">
        <v>13057.53</v>
      </c>
      <c r="C10" s="108"/>
      <c r="D10" s="246">
        <v>349738.09</v>
      </c>
      <c r="E10" s="201">
        <f t="shared" si="1"/>
        <v>336680.56</v>
      </c>
      <c r="F10" s="273">
        <f t="shared" si="2"/>
        <v>25.784398733910624</v>
      </c>
      <c r="G10" s="188"/>
      <c r="H10" s="246">
        <v>475529.38</v>
      </c>
      <c r="I10" s="201">
        <f t="shared" si="3"/>
        <v>125791.28999999998</v>
      </c>
      <c r="J10" s="273">
        <f t="shared" si="4"/>
        <v>0.35967283403417677</v>
      </c>
      <c r="K10" s="188"/>
      <c r="L10" s="261">
        <v>582709.01</v>
      </c>
      <c r="M10" s="201">
        <f t="shared" si="5"/>
        <v>107179.63</v>
      </c>
      <c r="N10" s="273">
        <f t="shared" si="6"/>
        <v>0.22539013257182974</v>
      </c>
      <c r="O10" s="191"/>
      <c r="P10" s="246">
        <v>400612.72</v>
      </c>
      <c r="Q10" s="188">
        <f t="shared" si="7"/>
        <v>-182096.29000000004</v>
      </c>
      <c r="R10" s="289">
        <f t="shared" si="8"/>
        <v>-0.31249952699375633</v>
      </c>
      <c r="S10" s="82"/>
    </row>
    <row r="11" spans="1:19" x14ac:dyDescent="0.25">
      <c r="A11" s="198" t="s">
        <v>92</v>
      </c>
      <c r="B11" s="232">
        <v>183437.22</v>
      </c>
      <c r="C11" s="108"/>
      <c r="D11" s="246">
        <v>269778.55</v>
      </c>
      <c r="E11" s="201">
        <f t="shared" si="1"/>
        <v>86341.329999999987</v>
      </c>
      <c r="F11" s="273">
        <f t="shared" si="2"/>
        <v>0.4706859927336447</v>
      </c>
      <c r="G11" s="188"/>
      <c r="H11" s="246">
        <v>247540.2</v>
      </c>
      <c r="I11" s="201">
        <f t="shared" si="3"/>
        <v>-22238.349999999977</v>
      </c>
      <c r="J11" s="273">
        <f t="shared" si="4"/>
        <v>-8.2431868656718546E-2</v>
      </c>
      <c r="K11" s="188"/>
      <c r="L11" s="246">
        <v>214940.59</v>
      </c>
      <c r="M11" s="201">
        <f t="shared" si="5"/>
        <v>-32599.610000000015</v>
      </c>
      <c r="N11" s="273">
        <f t="shared" si="6"/>
        <v>-0.13169420562801523</v>
      </c>
      <c r="O11" s="188"/>
      <c r="P11" s="246">
        <v>460612.19</v>
      </c>
      <c r="Q11" s="188">
        <f t="shared" si="7"/>
        <v>245671.6</v>
      </c>
      <c r="R11" s="289">
        <f t="shared" si="8"/>
        <v>1.1429744377271878</v>
      </c>
      <c r="S11" s="82"/>
    </row>
    <row r="12" spans="1:19" x14ac:dyDescent="0.25">
      <c r="A12" s="198" t="s">
        <v>93</v>
      </c>
      <c r="B12" s="232">
        <v>215832.43</v>
      </c>
      <c r="C12" s="108"/>
      <c r="D12" s="246">
        <v>175404.12</v>
      </c>
      <c r="E12" s="201">
        <f t="shared" si="1"/>
        <v>-40428.31</v>
      </c>
      <c r="F12" s="273">
        <f t="shared" si="2"/>
        <v>-0.1873134171727576</v>
      </c>
      <c r="G12" s="188"/>
      <c r="H12" s="259">
        <v>2316.9899999999998</v>
      </c>
      <c r="I12" s="201">
        <f t="shared" si="3"/>
        <v>-173087.13</v>
      </c>
      <c r="J12" s="273">
        <f t="shared" si="4"/>
        <v>-0.98679056113391184</v>
      </c>
      <c r="K12" s="211"/>
      <c r="L12" s="246">
        <v>6541.84</v>
      </c>
      <c r="M12" s="201">
        <f t="shared" si="5"/>
        <v>4224.8500000000004</v>
      </c>
      <c r="N12" s="273">
        <f t="shared" si="6"/>
        <v>1.8234217670339539</v>
      </c>
      <c r="O12" s="188"/>
      <c r="P12" s="261">
        <v>0</v>
      </c>
      <c r="Q12" s="188">
        <f t="shared" si="7"/>
        <v>-6541.84</v>
      </c>
      <c r="R12" s="289">
        <f t="shared" si="8"/>
        <v>-1</v>
      </c>
      <c r="S12" s="82"/>
    </row>
    <row r="13" spans="1:19" x14ac:dyDescent="0.25">
      <c r="A13" s="198" t="s">
        <v>94</v>
      </c>
      <c r="B13" s="232">
        <v>2857.14</v>
      </c>
      <c r="C13" s="108"/>
      <c r="D13" s="246">
        <v>0</v>
      </c>
      <c r="E13" s="201">
        <f t="shared" si="1"/>
        <v>-2857.14</v>
      </c>
      <c r="F13" s="273">
        <f t="shared" si="2"/>
        <v>-1</v>
      </c>
      <c r="G13" s="188"/>
      <c r="H13" s="246">
        <v>0</v>
      </c>
      <c r="I13" s="201">
        <f t="shared" si="3"/>
        <v>0</v>
      </c>
      <c r="J13" s="273">
        <v>0</v>
      </c>
      <c r="K13" s="188"/>
      <c r="L13" s="246">
        <v>0</v>
      </c>
      <c r="M13" s="201">
        <f t="shared" si="5"/>
        <v>0</v>
      </c>
      <c r="N13" s="273">
        <v>0</v>
      </c>
      <c r="O13" s="188"/>
      <c r="P13" s="261">
        <v>0</v>
      </c>
      <c r="Q13" s="188">
        <f t="shared" si="7"/>
        <v>0</v>
      </c>
      <c r="R13" s="289">
        <v>0</v>
      </c>
      <c r="S13" s="82"/>
    </row>
    <row r="14" spans="1:19" x14ac:dyDescent="0.25">
      <c r="A14" s="198" t="s">
        <v>1</v>
      </c>
      <c r="B14" s="232">
        <v>222700.55</v>
      </c>
      <c r="C14" s="108"/>
      <c r="D14" s="246">
        <v>0</v>
      </c>
      <c r="E14" s="201">
        <f t="shared" si="1"/>
        <v>-222700.55</v>
      </c>
      <c r="F14" s="273">
        <f t="shared" si="2"/>
        <v>-1</v>
      </c>
      <c r="G14" s="188"/>
      <c r="H14" s="246">
        <v>0</v>
      </c>
      <c r="I14" s="201">
        <f t="shared" si="3"/>
        <v>0</v>
      </c>
      <c r="J14" s="273">
        <v>0</v>
      </c>
      <c r="K14" s="188"/>
      <c r="L14" s="259">
        <v>0</v>
      </c>
      <c r="M14" s="201">
        <f t="shared" si="5"/>
        <v>0</v>
      </c>
      <c r="N14" s="273">
        <v>0</v>
      </c>
      <c r="O14" s="211"/>
      <c r="P14" s="261">
        <v>0</v>
      </c>
      <c r="Q14" s="188">
        <f t="shared" si="7"/>
        <v>0</v>
      </c>
      <c r="R14" s="289">
        <v>0</v>
      </c>
      <c r="S14" s="82"/>
    </row>
    <row r="15" spans="1:19" x14ac:dyDescent="0.25">
      <c r="A15" s="198" t="s">
        <v>95</v>
      </c>
      <c r="B15" s="232">
        <v>4122.82</v>
      </c>
      <c r="C15" s="108"/>
      <c r="D15" s="246">
        <v>0</v>
      </c>
      <c r="E15" s="201">
        <f t="shared" si="1"/>
        <v>-4122.82</v>
      </c>
      <c r="F15" s="273">
        <f t="shared" si="2"/>
        <v>-1</v>
      </c>
      <c r="G15" s="188"/>
      <c r="H15" s="246">
        <v>0</v>
      </c>
      <c r="I15" s="201">
        <f t="shared" si="3"/>
        <v>0</v>
      </c>
      <c r="J15" s="273">
        <v>0</v>
      </c>
      <c r="K15" s="188"/>
      <c r="L15" s="246">
        <v>804191.44</v>
      </c>
      <c r="M15" s="201">
        <f t="shared" si="5"/>
        <v>804191.44</v>
      </c>
      <c r="N15" s="273">
        <v>1</v>
      </c>
      <c r="O15" s="188"/>
      <c r="P15" s="261">
        <v>0</v>
      </c>
      <c r="Q15" s="188">
        <f t="shared" si="7"/>
        <v>-804191.44</v>
      </c>
      <c r="R15" s="289">
        <f t="shared" si="8"/>
        <v>-1</v>
      </c>
      <c r="S15" s="82"/>
    </row>
    <row r="16" spans="1:19" x14ac:dyDescent="0.25">
      <c r="A16" s="198"/>
      <c r="B16" s="234"/>
      <c r="C16" s="188"/>
      <c r="D16" s="246"/>
      <c r="E16" s="201"/>
      <c r="F16" s="273"/>
      <c r="G16" s="188"/>
      <c r="H16" s="246"/>
      <c r="I16" s="201"/>
      <c r="J16" s="273"/>
      <c r="K16" s="188"/>
      <c r="L16" s="246"/>
      <c r="M16" s="201"/>
      <c r="N16" s="273"/>
      <c r="O16" s="188"/>
      <c r="P16" s="261"/>
      <c r="Q16" s="188"/>
      <c r="R16" s="289"/>
      <c r="S16" s="82"/>
    </row>
    <row r="17" spans="1:20" ht="17.25" x14ac:dyDescent="0.3">
      <c r="A17" s="204" t="s">
        <v>96</v>
      </c>
      <c r="B17" s="235">
        <f>B18+B23+B25</f>
        <v>13722316.16</v>
      </c>
      <c r="C17" s="205"/>
      <c r="D17" s="248">
        <f>D18+D23+D25</f>
        <v>18546089.559999999</v>
      </c>
      <c r="E17" s="86">
        <f t="shared" si="1"/>
        <v>4823773.3999999985</v>
      </c>
      <c r="F17" s="274">
        <f t="shared" si="2"/>
        <v>0.35152763890261501</v>
      </c>
      <c r="G17" s="205"/>
      <c r="H17" s="248">
        <f>H18+H23+H25</f>
        <v>18079826.040000003</v>
      </c>
      <c r="I17" s="86">
        <f t="shared" si="3"/>
        <v>-466263.51999999583</v>
      </c>
      <c r="J17" s="274">
        <f t="shared" si="4"/>
        <v>-2.5140799546532325E-2</v>
      </c>
      <c r="K17" s="205"/>
      <c r="L17" s="248">
        <f>L18+L23+L25</f>
        <v>13814099.970000001</v>
      </c>
      <c r="M17" s="86">
        <f t="shared" si="5"/>
        <v>-4265726.0700000022</v>
      </c>
      <c r="N17" s="274">
        <f t="shared" si="6"/>
        <v>-0.23593844656261978</v>
      </c>
      <c r="O17" s="205"/>
      <c r="P17" s="248">
        <f>P18+P23+P25</f>
        <v>18788790.530000001</v>
      </c>
      <c r="Q17" s="217">
        <f t="shared" si="7"/>
        <v>4974690.5600000005</v>
      </c>
      <c r="R17" s="290">
        <f t="shared" si="8"/>
        <v>0.36011687846501089</v>
      </c>
      <c r="S17" s="82"/>
    </row>
    <row r="18" spans="1:20" x14ac:dyDescent="0.25">
      <c r="A18" s="206" t="s">
        <v>97</v>
      </c>
      <c r="B18" s="236">
        <f>SUM(B19:B22)</f>
        <v>13722316.16</v>
      </c>
      <c r="C18" s="130"/>
      <c r="D18" s="249">
        <f t="shared" ref="D18:P18" si="9">SUM(D19:D22)</f>
        <v>17838992.34</v>
      </c>
      <c r="E18" s="186">
        <f t="shared" si="1"/>
        <v>4116676.1799999997</v>
      </c>
      <c r="F18" s="275">
        <f t="shared" si="2"/>
        <v>0.29999863958826029</v>
      </c>
      <c r="G18" s="130"/>
      <c r="H18" s="249">
        <f t="shared" si="9"/>
        <v>17258002.120000001</v>
      </c>
      <c r="I18" s="186">
        <f t="shared" si="3"/>
        <v>-580990.21999999881</v>
      </c>
      <c r="J18" s="275">
        <f t="shared" si="4"/>
        <v>-3.256855594344623E-2</v>
      </c>
      <c r="K18" s="130"/>
      <c r="L18" s="249">
        <f t="shared" si="9"/>
        <v>12966667.25</v>
      </c>
      <c r="M18" s="186">
        <f t="shared" si="5"/>
        <v>-4291334.870000001</v>
      </c>
      <c r="N18" s="275">
        <f t="shared" si="6"/>
        <v>-0.24865768587586665</v>
      </c>
      <c r="O18" s="130"/>
      <c r="P18" s="249">
        <f t="shared" si="9"/>
        <v>18386816.420000002</v>
      </c>
      <c r="Q18" s="213">
        <f t="shared" si="7"/>
        <v>5420149.1700000018</v>
      </c>
      <c r="R18" s="291">
        <f t="shared" si="8"/>
        <v>0.41800634392002323</v>
      </c>
      <c r="S18" s="82"/>
    </row>
    <row r="19" spans="1:20" x14ac:dyDescent="0.25">
      <c r="A19" s="198" t="s">
        <v>98</v>
      </c>
      <c r="B19" s="232">
        <v>2218841.21</v>
      </c>
      <c r="C19" s="108"/>
      <c r="D19" s="246">
        <v>4564632.6399999997</v>
      </c>
      <c r="E19" s="201">
        <f t="shared" si="1"/>
        <v>2345791.4299999997</v>
      </c>
      <c r="F19" s="273">
        <f t="shared" si="2"/>
        <v>1.0572146485417042</v>
      </c>
      <c r="G19" s="188"/>
      <c r="H19" s="246">
        <v>2896845.12</v>
      </c>
      <c r="I19" s="201">
        <f t="shared" si="3"/>
        <v>-1667787.5199999996</v>
      </c>
      <c r="J19" s="273">
        <f t="shared" si="4"/>
        <v>-0.36537168520093649</v>
      </c>
      <c r="K19" s="188"/>
      <c r="L19" s="261">
        <v>3906823.78</v>
      </c>
      <c r="M19" s="201">
        <f t="shared" si="5"/>
        <v>1009978.6599999997</v>
      </c>
      <c r="N19" s="273">
        <f t="shared" si="6"/>
        <v>0.3486477937764238</v>
      </c>
      <c r="O19" s="191"/>
      <c r="P19" s="261">
        <v>4271296.93</v>
      </c>
      <c r="Q19" s="188">
        <f t="shared" si="7"/>
        <v>364473.14999999991</v>
      </c>
      <c r="R19" s="289">
        <f t="shared" si="8"/>
        <v>9.3291423039305835E-2</v>
      </c>
      <c r="S19" s="82"/>
    </row>
    <row r="20" spans="1:20" x14ac:dyDescent="0.25">
      <c r="A20" s="198" t="s">
        <v>99</v>
      </c>
      <c r="B20" s="232">
        <v>11316337.109999999</v>
      </c>
      <c r="C20" s="108"/>
      <c r="D20" s="246">
        <v>11872067.960000001</v>
      </c>
      <c r="E20" s="201">
        <f t="shared" si="1"/>
        <v>555730.85000000149</v>
      </c>
      <c r="F20" s="273">
        <f t="shared" si="2"/>
        <v>4.9108721717817536E-2</v>
      </c>
      <c r="G20" s="188"/>
      <c r="H20" s="246">
        <v>14218876.85</v>
      </c>
      <c r="I20" s="201">
        <f t="shared" si="3"/>
        <v>2346808.8899999987</v>
      </c>
      <c r="J20" s="273">
        <f t="shared" si="4"/>
        <v>0.19767481940863135</v>
      </c>
      <c r="K20" s="188"/>
      <c r="L20" s="261">
        <v>8933191.8499999996</v>
      </c>
      <c r="M20" s="201">
        <f t="shared" si="5"/>
        <v>-5285685</v>
      </c>
      <c r="N20" s="273">
        <f t="shared" si="6"/>
        <v>-0.37173716713074983</v>
      </c>
      <c r="O20" s="191"/>
      <c r="P20" s="261">
        <v>11929982</v>
      </c>
      <c r="Q20" s="188">
        <f t="shared" si="7"/>
        <v>2996790.1500000004</v>
      </c>
      <c r="R20" s="289">
        <f t="shared" si="8"/>
        <v>0.33546689697479187</v>
      </c>
      <c r="S20" s="82"/>
    </row>
    <row r="21" spans="1:20" x14ac:dyDescent="0.25">
      <c r="A21" s="198" t="s">
        <v>100</v>
      </c>
      <c r="B21" s="232">
        <v>4751770.4800000004</v>
      </c>
      <c r="C21" s="108"/>
      <c r="D21" s="246">
        <v>4236694.95</v>
      </c>
      <c r="E21" s="201">
        <f t="shared" si="1"/>
        <v>-515075.53000000026</v>
      </c>
      <c r="F21" s="273">
        <f t="shared" si="2"/>
        <v>-0.10839655075259448</v>
      </c>
      <c r="G21" s="188"/>
      <c r="H21" s="246">
        <v>4023638.42</v>
      </c>
      <c r="I21" s="201">
        <f t="shared" si="3"/>
        <v>-213056.53000000026</v>
      </c>
      <c r="J21" s="273">
        <f t="shared" si="4"/>
        <v>-5.0288381040981073E-2</v>
      </c>
      <c r="K21" s="188"/>
      <c r="L21" s="261">
        <v>4397948.55</v>
      </c>
      <c r="M21" s="201">
        <f t="shared" si="5"/>
        <v>374310.12999999989</v>
      </c>
      <c r="N21" s="273">
        <f t="shared" si="6"/>
        <v>9.3027775095158749E-2</v>
      </c>
      <c r="O21" s="191"/>
      <c r="P21" s="261">
        <v>5538469.2300000004</v>
      </c>
      <c r="Q21" s="188">
        <f t="shared" si="7"/>
        <v>1140520.6800000006</v>
      </c>
      <c r="R21" s="289">
        <f t="shared" si="8"/>
        <v>0.25933015519247049</v>
      </c>
      <c r="S21" s="82"/>
    </row>
    <row r="22" spans="1:20" x14ac:dyDescent="0.25">
      <c r="A22" s="198" t="s">
        <v>101</v>
      </c>
      <c r="B22" s="232">
        <v>-4564632.6399999997</v>
      </c>
      <c r="C22" s="108"/>
      <c r="D22" s="246">
        <v>-2834403.21</v>
      </c>
      <c r="E22" s="201">
        <f t="shared" si="1"/>
        <v>1730229.4299999997</v>
      </c>
      <c r="F22" s="273">
        <f t="shared" si="2"/>
        <v>-0.37905118910072899</v>
      </c>
      <c r="G22" s="188"/>
      <c r="H22" s="246">
        <v>-3881358.27</v>
      </c>
      <c r="I22" s="201">
        <f t="shared" si="3"/>
        <v>-1046955.06</v>
      </c>
      <c r="J22" s="273">
        <f t="shared" si="4"/>
        <v>0.36937407363435776</v>
      </c>
      <c r="K22" s="188"/>
      <c r="L22" s="261">
        <v>-4271296.93</v>
      </c>
      <c r="M22" s="201">
        <f t="shared" si="5"/>
        <v>-389938.65999999968</v>
      </c>
      <c r="N22" s="273">
        <f t="shared" si="6"/>
        <v>0.10046448507831246</v>
      </c>
      <c r="O22" s="191"/>
      <c r="P22" s="261">
        <v>-3352931.74</v>
      </c>
      <c r="Q22" s="188">
        <f t="shared" si="7"/>
        <v>918365.18999999948</v>
      </c>
      <c r="R22" s="289">
        <f t="shared" si="8"/>
        <v>-0.2150085103074301</v>
      </c>
      <c r="S22" s="82"/>
    </row>
    <row r="23" spans="1:20" x14ac:dyDescent="0.25">
      <c r="A23" s="206" t="s">
        <v>102</v>
      </c>
      <c r="B23" s="236">
        <f>B24</f>
        <v>0</v>
      </c>
      <c r="C23" s="130"/>
      <c r="D23" s="249">
        <f t="shared" ref="D23:P23" si="10">D24</f>
        <v>707097.22</v>
      </c>
      <c r="E23" s="186">
        <f t="shared" si="1"/>
        <v>707097.22</v>
      </c>
      <c r="F23" s="275">
        <v>1</v>
      </c>
      <c r="G23" s="130"/>
      <c r="H23" s="249">
        <f t="shared" si="10"/>
        <v>821823.92</v>
      </c>
      <c r="I23" s="186">
        <f t="shared" si="3"/>
        <v>114726.70000000007</v>
      </c>
      <c r="J23" s="275">
        <f t="shared" si="4"/>
        <v>0.16225024898273546</v>
      </c>
      <c r="K23" s="130"/>
      <c r="L23" s="249">
        <f t="shared" si="10"/>
        <v>847432.72</v>
      </c>
      <c r="M23" s="186">
        <f t="shared" si="5"/>
        <v>25608.79999999993</v>
      </c>
      <c r="N23" s="275">
        <f t="shared" si="6"/>
        <v>3.1160932867468651E-2</v>
      </c>
      <c r="O23" s="130"/>
      <c r="P23" s="249">
        <f t="shared" si="10"/>
        <v>401974.11</v>
      </c>
      <c r="Q23" s="213">
        <f t="shared" si="7"/>
        <v>-445458.61</v>
      </c>
      <c r="R23" s="291">
        <f t="shared" si="8"/>
        <v>-0.52565660905800282</v>
      </c>
      <c r="S23" s="82"/>
    </row>
    <row r="24" spans="1:20" x14ac:dyDescent="0.25">
      <c r="A24" s="202" t="s">
        <v>103</v>
      </c>
      <c r="B24" s="233">
        <v>0</v>
      </c>
      <c r="C24" s="189"/>
      <c r="D24" s="247">
        <v>707097.22</v>
      </c>
      <c r="E24" s="201">
        <f t="shared" si="1"/>
        <v>707097.22</v>
      </c>
      <c r="F24" s="273">
        <v>1</v>
      </c>
      <c r="G24" s="190"/>
      <c r="H24" s="247">
        <v>821823.92</v>
      </c>
      <c r="I24" s="201">
        <f t="shared" si="3"/>
        <v>114726.70000000007</v>
      </c>
      <c r="J24" s="273">
        <f t="shared" si="4"/>
        <v>0.16225024898273546</v>
      </c>
      <c r="K24" s="190"/>
      <c r="L24" s="265">
        <v>847432.72</v>
      </c>
      <c r="M24" s="201">
        <f t="shared" si="5"/>
        <v>25608.79999999993</v>
      </c>
      <c r="N24" s="273">
        <f t="shared" si="6"/>
        <v>3.1160932867468651E-2</v>
      </c>
      <c r="O24" s="194"/>
      <c r="P24" s="261">
        <f>284463.3+76874.58+40636.23</f>
        <v>401974.11</v>
      </c>
      <c r="Q24" s="188">
        <f t="shared" si="7"/>
        <v>-445458.61</v>
      </c>
      <c r="R24" s="289">
        <f t="shared" si="8"/>
        <v>-0.52565660905800282</v>
      </c>
      <c r="S24" s="82"/>
    </row>
    <row r="25" spans="1:20" x14ac:dyDescent="0.25">
      <c r="A25" s="206" t="s">
        <v>105</v>
      </c>
      <c r="B25" s="236">
        <v>0</v>
      </c>
      <c r="C25" s="130"/>
      <c r="D25" s="249">
        <v>0</v>
      </c>
      <c r="E25" s="186">
        <f t="shared" si="1"/>
        <v>0</v>
      </c>
      <c r="F25" s="275">
        <v>0</v>
      </c>
      <c r="G25" s="130"/>
      <c r="H25" s="249">
        <v>0</v>
      </c>
      <c r="I25" s="186">
        <f t="shared" si="3"/>
        <v>0</v>
      </c>
      <c r="J25" s="275">
        <v>0</v>
      </c>
      <c r="K25" s="130"/>
      <c r="L25" s="249">
        <v>0</v>
      </c>
      <c r="M25" s="186">
        <f t="shared" si="5"/>
        <v>0</v>
      </c>
      <c r="N25" s="275">
        <v>0</v>
      </c>
      <c r="O25" s="130"/>
      <c r="P25" s="249">
        <v>0</v>
      </c>
      <c r="Q25" s="213">
        <f t="shared" si="7"/>
        <v>0</v>
      </c>
      <c r="R25" s="291">
        <v>0</v>
      </c>
      <c r="S25" s="82"/>
    </row>
    <row r="26" spans="1:20" x14ac:dyDescent="0.25">
      <c r="A26" s="198"/>
      <c r="B26" s="237"/>
      <c r="C26" s="195"/>
      <c r="D26" s="246"/>
      <c r="E26" s="201"/>
      <c r="F26" s="273"/>
      <c r="G26" s="188"/>
      <c r="H26" s="246"/>
      <c r="I26" s="201"/>
      <c r="J26" s="273"/>
      <c r="K26" s="188"/>
      <c r="L26" s="261"/>
      <c r="M26" s="201"/>
      <c r="N26" s="273"/>
      <c r="O26" s="191"/>
      <c r="P26" s="246"/>
      <c r="Q26" s="188"/>
      <c r="R26" s="289"/>
      <c r="S26" s="82"/>
    </row>
    <row r="27" spans="1:20" ht="15.75" x14ac:dyDescent="0.25">
      <c r="A27" s="207" t="s">
        <v>108</v>
      </c>
      <c r="B27" s="238">
        <f>+B3-B17</f>
        <v>2920262.6500000004</v>
      </c>
      <c r="C27" s="130"/>
      <c r="D27" s="250">
        <f>+D3-D17</f>
        <v>3533753.129999999</v>
      </c>
      <c r="E27" s="218">
        <f t="shared" si="1"/>
        <v>613490.47999999858</v>
      </c>
      <c r="F27" s="276">
        <f t="shared" si="2"/>
        <v>0.21008058299139581</v>
      </c>
      <c r="G27" s="130"/>
      <c r="H27" s="250">
        <f>+H3-H17</f>
        <v>3729725.2099999972</v>
      </c>
      <c r="I27" s="218">
        <f t="shared" si="3"/>
        <v>195972.07999999821</v>
      </c>
      <c r="J27" s="276">
        <f t="shared" si="4"/>
        <v>5.5457207334683921E-2</v>
      </c>
      <c r="K27" s="130"/>
      <c r="L27" s="250">
        <f>+L3-L17</f>
        <v>3721423.2199999969</v>
      </c>
      <c r="M27" s="218">
        <f t="shared" si="5"/>
        <v>-8301.9900000002235</v>
      </c>
      <c r="N27" s="276">
        <f t="shared" si="6"/>
        <v>-2.2258985669349699E-3</v>
      </c>
      <c r="O27" s="130"/>
      <c r="P27" s="250">
        <f>+P3-P17</f>
        <v>4199581.6999999993</v>
      </c>
      <c r="Q27" s="219">
        <f t="shared" si="7"/>
        <v>478158.48000000231</v>
      </c>
      <c r="R27" s="292">
        <f t="shared" si="8"/>
        <v>0.1284880680676794</v>
      </c>
      <c r="S27" s="82"/>
    </row>
    <row r="28" spans="1:20" x14ac:dyDescent="0.25">
      <c r="A28" s="208"/>
      <c r="B28" s="234"/>
      <c r="C28" s="188"/>
      <c r="D28" s="246"/>
      <c r="E28" s="201"/>
      <c r="F28" s="273"/>
      <c r="G28" s="188"/>
      <c r="H28" s="246"/>
      <c r="I28" s="201"/>
      <c r="J28" s="273"/>
      <c r="K28" s="188"/>
      <c r="L28" s="261"/>
      <c r="M28" s="201"/>
      <c r="N28" s="273"/>
      <c r="O28" s="191"/>
      <c r="P28" s="246"/>
      <c r="Q28" s="188"/>
      <c r="R28" s="289"/>
      <c r="S28" s="82"/>
    </row>
    <row r="29" spans="1:20" ht="17.25" x14ac:dyDescent="0.3">
      <c r="A29" s="204" t="s">
        <v>109</v>
      </c>
      <c r="B29" s="236">
        <f>SUM(B30:B58)</f>
        <v>2750168.1700000004</v>
      </c>
      <c r="C29" s="130"/>
      <c r="D29" s="249">
        <f>SUM(D30:D58)</f>
        <v>2444028.8299999996</v>
      </c>
      <c r="E29" s="186">
        <f t="shared" si="1"/>
        <v>-306139.34000000078</v>
      </c>
      <c r="F29" s="275">
        <f t="shared" si="2"/>
        <v>-0.11131658905062548</v>
      </c>
      <c r="G29" s="130"/>
      <c r="H29" s="249">
        <f>SUM(H30:H58)</f>
        <v>2477055.8199999994</v>
      </c>
      <c r="I29" s="186">
        <f t="shared" si="3"/>
        <v>33026.989999999758</v>
      </c>
      <c r="J29" s="275">
        <f t="shared" si="4"/>
        <v>1.3513338956807544E-2</v>
      </c>
      <c r="K29" s="130"/>
      <c r="L29" s="249">
        <f>SUM(L30:L58)</f>
        <v>2367775.9600000004</v>
      </c>
      <c r="M29" s="186">
        <f t="shared" si="5"/>
        <v>-109279.85999999894</v>
      </c>
      <c r="N29" s="275">
        <f t="shared" si="6"/>
        <v>-4.411683383057511E-2</v>
      </c>
      <c r="O29" s="130"/>
      <c r="P29" s="249">
        <f>SUM(P30:P58)</f>
        <v>2912077.4399999995</v>
      </c>
      <c r="Q29" s="213">
        <f t="shared" si="7"/>
        <v>544301.47999999905</v>
      </c>
      <c r="R29" s="291">
        <f t="shared" si="8"/>
        <v>0.22987879309324474</v>
      </c>
      <c r="S29" s="82"/>
      <c r="T29" s="113"/>
    </row>
    <row r="30" spans="1:20" x14ac:dyDescent="0.25">
      <c r="A30" s="198" t="s">
        <v>110</v>
      </c>
      <c r="B30" s="232">
        <v>649920.18999999994</v>
      </c>
      <c r="C30" s="108"/>
      <c r="D30" s="251">
        <v>594545.21</v>
      </c>
      <c r="E30" s="201">
        <f t="shared" si="1"/>
        <v>-55374.979999999981</v>
      </c>
      <c r="F30" s="273">
        <f t="shared" si="2"/>
        <v>-8.5202738508554393E-2</v>
      </c>
      <c r="G30" s="108"/>
      <c r="H30" s="260">
        <v>606432.67000000004</v>
      </c>
      <c r="I30" s="201">
        <f t="shared" si="3"/>
        <v>11887.460000000079</v>
      </c>
      <c r="J30" s="273">
        <f t="shared" si="4"/>
        <v>1.9994207000675491E-2</v>
      </c>
      <c r="K30" s="196"/>
      <c r="L30" s="261">
        <v>585516.57999999996</v>
      </c>
      <c r="M30" s="201">
        <f t="shared" si="5"/>
        <v>-20916.090000000084</v>
      </c>
      <c r="N30" s="273">
        <f t="shared" si="6"/>
        <v>-3.4490374669293597E-2</v>
      </c>
      <c r="O30" s="191"/>
      <c r="P30" s="261">
        <v>734252.47</v>
      </c>
      <c r="Q30" s="188">
        <f t="shared" si="7"/>
        <v>148735.89000000001</v>
      </c>
      <c r="R30" s="289">
        <f t="shared" si="8"/>
        <v>0.2540250696231352</v>
      </c>
      <c r="S30" s="82"/>
      <c r="T30" s="113"/>
    </row>
    <row r="31" spans="1:20" x14ac:dyDescent="0.25">
      <c r="A31" s="198" t="s">
        <v>111</v>
      </c>
      <c r="B31" s="232">
        <v>123948.58</v>
      </c>
      <c r="C31" s="108"/>
      <c r="D31" s="251">
        <v>73498.19</v>
      </c>
      <c r="E31" s="201">
        <f t="shared" si="1"/>
        <v>-50450.39</v>
      </c>
      <c r="F31" s="273">
        <f t="shared" si="2"/>
        <v>-0.40702676868101273</v>
      </c>
      <c r="G31" s="108"/>
      <c r="H31" s="251">
        <v>74520.160000000003</v>
      </c>
      <c r="I31" s="201">
        <f t="shared" si="3"/>
        <v>1021.9700000000012</v>
      </c>
      <c r="J31" s="273">
        <f t="shared" si="4"/>
        <v>1.3904696156463189E-2</v>
      </c>
      <c r="K31" s="108"/>
      <c r="L31" s="261">
        <v>71063.490000000005</v>
      </c>
      <c r="M31" s="201">
        <f t="shared" si="5"/>
        <v>-3456.6699999999983</v>
      </c>
      <c r="N31" s="273">
        <f t="shared" si="6"/>
        <v>-4.6385702875570825E-2</v>
      </c>
      <c r="O31" s="191"/>
      <c r="P31" s="261">
        <v>82381.63</v>
      </c>
      <c r="Q31" s="188">
        <f t="shared" si="7"/>
        <v>11318.14</v>
      </c>
      <c r="R31" s="289">
        <f t="shared" si="8"/>
        <v>0.15926800105089123</v>
      </c>
      <c r="S31" s="82"/>
    </row>
    <row r="32" spans="1:20" x14ac:dyDescent="0.25">
      <c r="A32" s="198" t="s">
        <v>112</v>
      </c>
      <c r="B32" s="232">
        <v>132818.62</v>
      </c>
      <c r="C32" s="108"/>
      <c r="D32" s="252">
        <v>156373.79999999999</v>
      </c>
      <c r="E32" s="201">
        <f t="shared" si="1"/>
        <v>23555.179999999993</v>
      </c>
      <c r="F32" s="273">
        <f t="shared" si="2"/>
        <v>0.17734847719393557</v>
      </c>
      <c r="G32" s="195"/>
      <c r="H32" s="251">
        <v>139281.37</v>
      </c>
      <c r="I32" s="201">
        <f t="shared" si="3"/>
        <v>-17092.429999999993</v>
      </c>
      <c r="J32" s="273">
        <f t="shared" si="4"/>
        <v>-0.1093049475039936</v>
      </c>
      <c r="K32" s="108"/>
      <c r="L32" s="261">
        <v>114487.03</v>
      </c>
      <c r="M32" s="201">
        <f t="shared" si="5"/>
        <v>-24794.339999999997</v>
      </c>
      <c r="N32" s="273">
        <f t="shared" si="6"/>
        <v>-0.17801619843343008</v>
      </c>
      <c r="O32" s="191"/>
      <c r="P32" s="261">
        <v>196575.91</v>
      </c>
      <c r="Q32" s="188">
        <f t="shared" si="7"/>
        <v>82088.88</v>
      </c>
      <c r="R32" s="289">
        <f t="shared" si="8"/>
        <v>0.71701466969664607</v>
      </c>
      <c r="S32" s="82"/>
    </row>
    <row r="33" spans="1:19" x14ac:dyDescent="0.25">
      <c r="A33" s="198" t="s">
        <v>113</v>
      </c>
      <c r="B33" s="232">
        <v>0</v>
      </c>
      <c r="C33" s="108"/>
      <c r="D33" s="246">
        <v>0</v>
      </c>
      <c r="E33" s="201">
        <f t="shared" si="1"/>
        <v>0</v>
      </c>
      <c r="F33" s="273">
        <v>0</v>
      </c>
      <c r="G33" s="188"/>
      <c r="H33" s="246">
        <v>0</v>
      </c>
      <c r="I33" s="201">
        <f t="shared" si="3"/>
        <v>0</v>
      </c>
      <c r="J33" s="273">
        <v>0</v>
      </c>
      <c r="K33" s="188"/>
      <c r="L33" s="246">
        <v>0</v>
      </c>
      <c r="M33" s="201">
        <f t="shared" si="5"/>
        <v>0</v>
      </c>
      <c r="N33" s="273">
        <v>0</v>
      </c>
      <c r="O33" s="188"/>
      <c r="P33" s="246">
        <v>56369.58</v>
      </c>
      <c r="Q33" s="188">
        <f t="shared" si="7"/>
        <v>56369.58</v>
      </c>
      <c r="R33" s="289">
        <v>1</v>
      </c>
      <c r="S33" s="82"/>
    </row>
    <row r="34" spans="1:19" x14ac:dyDescent="0.25">
      <c r="A34" s="198" t="s">
        <v>114</v>
      </c>
      <c r="B34" s="232">
        <v>55883.43</v>
      </c>
      <c r="C34" s="108"/>
      <c r="D34" s="246">
        <v>0</v>
      </c>
      <c r="E34" s="201">
        <f t="shared" si="1"/>
        <v>-55883.43</v>
      </c>
      <c r="F34" s="273">
        <f t="shared" si="2"/>
        <v>-1</v>
      </c>
      <c r="G34" s="188"/>
      <c r="H34" s="246">
        <v>0</v>
      </c>
      <c r="I34" s="201">
        <f t="shared" si="3"/>
        <v>0</v>
      </c>
      <c r="J34" s="273">
        <v>0</v>
      </c>
      <c r="K34" s="188"/>
      <c r="L34" s="246">
        <v>0</v>
      </c>
      <c r="M34" s="201">
        <f t="shared" si="5"/>
        <v>0</v>
      </c>
      <c r="N34" s="273">
        <v>0</v>
      </c>
      <c r="O34" s="188"/>
      <c r="P34" s="261">
        <v>36199.760000000002</v>
      </c>
      <c r="Q34" s="188">
        <f t="shared" si="7"/>
        <v>36199.760000000002</v>
      </c>
      <c r="R34" s="289">
        <v>1</v>
      </c>
      <c r="S34" s="82"/>
    </row>
    <row r="35" spans="1:19" x14ac:dyDescent="0.25">
      <c r="A35" s="198" t="s">
        <v>115</v>
      </c>
      <c r="B35" s="232">
        <v>0</v>
      </c>
      <c r="C35" s="108"/>
      <c r="D35" s="246">
        <v>0</v>
      </c>
      <c r="E35" s="201">
        <f t="shared" si="1"/>
        <v>0</v>
      </c>
      <c r="F35" s="273">
        <v>0</v>
      </c>
      <c r="G35" s="188"/>
      <c r="H35" s="246">
        <v>0</v>
      </c>
      <c r="I35" s="201">
        <f t="shared" si="3"/>
        <v>0</v>
      </c>
      <c r="J35" s="273">
        <v>0</v>
      </c>
      <c r="K35" s="188"/>
      <c r="L35" s="246">
        <v>0</v>
      </c>
      <c r="M35" s="201">
        <f t="shared" si="5"/>
        <v>0</v>
      </c>
      <c r="N35" s="273">
        <v>0</v>
      </c>
      <c r="O35" s="188"/>
      <c r="P35" s="261">
        <v>227.26</v>
      </c>
      <c r="Q35" s="188">
        <f t="shared" si="7"/>
        <v>227.26</v>
      </c>
      <c r="R35" s="289">
        <v>1</v>
      </c>
      <c r="S35" s="82"/>
    </row>
    <row r="36" spans="1:19" x14ac:dyDescent="0.25">
      <c r="A36" s="198" t="s">
        <v>64</v>
      </c>
      <c r="B36" s="232">
        <v>42889.62</v>
      </c>
      <c r="C36" s="108"/>
      <c r="D36" s="246">
        <v>0</v>
      </c>
      <c r="E36" s="201">
        <f t="shared" si="1"/>
        <v>-42889.62</v>
      </c>
      <c r="F36" s="273">
        <f t="shared" si="2"/>
        <v>-1</v>
      </c>
      <c r="G36" s="188"/>
      <c r="H36" s="246">
        <v>0</v>
      </c>
      <c r="I36" s="201">
        <f t="shared" si="3"/>
        <v>0</v>
      </c>
      <c r="J36" s="273">
        <v>0</v>
      </c>
      <c r="K36" s="188"/>
      <c r="L36" s="246">
        <v>0</v>
      </c>
      <c r="M36" s="201">
        <f t="shared" si="5"/>
        <v>0</v>
      </c>
      <c r="N36" s="273">
        <v>0</v>
      </c>
      <c r="O36" s="188"/>
      <c r="P36" s="261">
        <v>1610.17</v>
      </c>
      <c r="Q36" s="188">
        <f t="shared" si="7"/>
        <v>1610.17</v>
      </c>
      <c r="R36" s="289">
        <v>1</v>
      </c>
      <c r="S36" s="82"/>
    </row>
    <row r="37" spans="1:19" x14ac:dyDescent="0.25">
      <c r="A37" s="198" t="s">
        <v>104</v>
      </c>
      <c r="B37" s="234">
        <v>0</v>
      </c>
      <c r="C37" s="188"/>
      <c r="D37" s="251">
        <v>45469.9</v>
      </c>
      <c r="E37" s="201">
        <f t="shared" si="1"/>
        <v>45469.9</v>
      </c>
      <c r="F37" s="273">
        <v>1</v>
      </c>
      <c r="G37" s="108"/>
      <c r="H37" s="251">
        <v>93512.09</v>
      </c>
      <c r="I37" s="201">
        <f t="shared" si="3"/>
        <v>48042.189999999995</v>
      </c>
      <c r="J37" s="273">
        <f t="shared" si="4"/>
        <v>1.0565712702249179</v>
      </c>
      <c r="K37" s="108"/>
      <c r="L37" s="261">
        <v>93973.27</v>
      </c>
      <c r="M37" s="201">
        <f t="shared" si="5"/>
        <v>461.18000000000757</v>
      </c>
      <c r="N37" s="273">
        <f t="shared" si="6"/>
        <v>4.9317687156816576E-3</v>
      </c>
      <c r="O37" s="191"/>
      <c r="P37" s="246">
        <v>0</v>
      </c>
      <c r="Q37" s="188">
        <f t="shared" si="7"/>
        <v>-93973.27</v>
      </c>
      <c r="R37" s="289">
        <f t="shared" si="8"/>
        <v>-1</v>
      </c>
      <c r="S37" s="82"/>
    </row>
    <row r="38" spans="1:19" x14ac:dyDescent="0.25">
      <c r="A38" s="198" t="s">
        <v>116</v>
      </c>
      <c r="B38" s="232">
        <v>152827.85</v>
      </c>
      <c r="C38" s="108"/>
      <c r="D38" s="251">
        <v>162520.71</v>
      </c>
      <c r="E38" s="201">
        <f t="shared" si="1"/>
        <v>9692.859999999986</v>
      </c>
      <c r="F38" s="273">
        <f t="shared" si="2"/>
        <v>6.3423387818385107E-2</v>
      </c>
      <c r="G38" s="108"/>
      <c r="H38" s="251">
        <v>165644.71</v>
      </c>
      <c r="I38" s="201">
        <f t="shared" si="3"/>
        <v>3124</v>
      </c>
      <c r="J38" s="273">
        <f t="shared" si="4"/>
        <v>1.9222165593541896E-2</v>
      </c>
      <c r="K38" s="108"/>
      <c r="L38" s="261">
        <v>151601.07</v>
      </c>
      <c r="M38" s="201">
        <f t="shared" si="5"/>
        <v>-14043.639999999985</v>
      </c>
      <c r="N38" s="273">
        <f t="shared" si="6"/>
        <v>-8.4781699337093147E-2</v>
      </c>
      <c r="O38" s="191"/>
      <c r="P38" s="261">
        <v>109685.66</v>
      </c>
      <c r="Q38" s="188">
        <f t="shared" si="7"/>
        <v>-41915.410000000003</v>
      </c>
      <c r="R38" s="289">
        <f t="shared" si="8"/>
        <v>-0.27648492190721347</v>
      </c>
      <c r="S38" s="82"/>
    </row>
    <row r="39" spans="1:19" x14ac:dyDescent="0.25">
      <c r="A39" s="198" t="s">
        <v>117</v>
      </c>
      <c r="B39" s="232">
        <v>52595.35</v>
      </c>
      <c r="C39" s="108"/>
      <c r="D39" s="251">
        <f>77812.57+14245.32</f>
        <v>92057.890000000014</v>
      </c>
      <c r="E39" s="201">
        <f t="shared" si="1"/>
        <v>39462.540000000015</v>
      </c>
      <c r="F39" s="273">
        <f t="shared" si="2"/>
        <v>0.7503047322624532</v>
      </c>
      <c r="G39" s="108"/>
      <c r="H39" s="251">
        <f>46727.2+63513.91</f>
        <v>110241.11</v>
      </c>
      <c r="I39" s="201">
        <f t="shared" si="3"/>
        <v>18183.219999999987</v>
      </c>
      <c r="J39" s="273">
        <f t="shared" si="4"/>
        <v>0.19751940871119231</v>
      </c>
      <c r="K39" s="108"/>
      <c r="L39" s="261">
        <f>21981.62+79092.59</f>
        <v>101074.20999999999</v>
      </c>
      <c r="M39" s="201">
        <f t="shared" si="5"/>
        <v>-9166.9000000000087</v>
      </c>
      <c r="N39" s="273">
        <f t="shared" si="6"/>
        <v>-8.315319031167237E-2</v>
      </c>
      <c r="O39" s="191"/>
      <c r="P39" s="261">
        <v>99203.63</v>
      </c>
      <c r="Q39" s="188">
        <f t="shared" si="7"/>
        <v>-1870.5799999999872</v>
      </c>
      <c r="R39" s="289">
        <f t="shared" si="8"/>
        <v>-1.8506995998286677E-2</v>
      </c>
      <c r="S39" s="82"/>
    </row>
    <row r="40" spans="1:19" x14ac:dyDescent="0.25">
      <c r="A40" s="198" t="s">
        <v>118</v>
      </c>
      <c r="B40" s="232">
        <v>109226.63</v>
      </c>
      <c r="C40" s="108"/>
      <c r="D40" s="246">
        <v>0</v>
      </c>
      <c r="E40" s="201">
        <f t="shared" si="1"/>
        <v>-109226.63</v>
      </c>
      <c r="F40" s="273">
        <f t="shared" si="2"/>
        <v>-1</v>
      </c>
      <c r="G40" s="188"/>
      <c r="H40" s="246">
        <v>0</v>
      </c>
      <c r="I40" s="201">
        <f t="shared" si="3"/>
        <v>0</v>
      </c>
      <c r="J40" s="273">
        <v>0</v>
      </c>
      <c r="K40" s="188"/>
      <c r="L40" s="246">
        <v>0</v>
      </c>
      <c r="M40" s="201">
        <f t="shared" si="5"/>
        <v>0</v>
      </c>
      <c r="N40" s="273">
        <v>0</v>
      </c>
      <c r="O40" s="188"/>
      <c r="P40" s="261">
        <v>92944.92</v>
      </c>
      <c r="Q40" s="188">
        <f t="shared" si="7"/>
        <v>92944.92</v>
      </c>
      <c r="R40" s="289">
        <v>1</v>
      </c>
      <c r="S40" s="82"/>
    </row>
    <row r="41" spans="1:19" x14ac:dyDescent="0.25">
      <c r="A41" s="198" t="s">
        <v>119</v>
      </c>
      <c r="B41" s="232">
        <v>157326.54</v>
      </c>
      <c r="C41" s="108"/>
      <c r="D41" s="251">
        <v>0</v>
      </c>
      <c r="E41" s="201">
        <f t="shared" si="1"/>
        <v>-157326.54</v>
      </c>
      <c r="F41" s="273">
        <f t="shared" si="2"/>
        <v>-1</v>
      </c>
      <c r="G41" s="108"/>
      <c r="H41" s="251">
        <v>0</v>
      </c>
      <c r="I41" s="201">
        <f t="shared" si="3"/>
        <v>0</v>
      </c>
      <c r="J41" s="273">
        <v>0</v>
      </c>
      <c r="K41" s="108"/>
      <c r="L41" s="261">
        <v>137360.49</v>
      </c>
      <c r="M41" s="201">
        <f t="shared" si="5"/>
        <v>137360.49</v>
      </c>
      <c r="N41" s="273">
        <v>1</v>
      </c>
      <c r="O41" s="191"/>
      <c r="P41" s="261">
        <v>157658.66</v>
      </c>
      <c r="Q41" s="188">
        <f t="shared" si="7"/>
        <v>20298.170000000013</v>
      </c>
      <c r="R41" s="289">
        <f t="shared" si="8"/>
        <v>0.1477729877055623</v>
      </c>
      <c r="S41" s="82"/>
    </row>
    <row r="42" spans="1:19" x14ac:dyDescent="0.25">
      <c r="A42" s="198" t="s">
        <v>121</v>
      </c>
      <c r="B42" s="232">
        <v>28552.55</v>
      </c>
      <c r="C42" s="108"/>
      <c r="D42" s="251">
        <v>42139.35</v>
      </c>
      <c r="E42" s="201">
        <f t="shared" si="1"/>
        <v>13586.8</v>
      </c>
      <c r="F42" s="273">
        <f t="shared" si="2"/>
        <v>0.47585241948617546</v>
      </c>
      <c r="G42" s="108"/>
      <c r="H42" s="251">
        <v>33580.9</v>
      </c>
      <c r="I42" s="201">
        <f t="shared" si="3"/>
        <v>-8558.4499999999971</v>
      </c>
      <c r="J42" s="273">
        <f t="shared" si="4"/>
        <v>-0.20309876635496271</v>
      </c>
      <c r="K42" s="108"/>
      <c r="L42" s="246">
        <v>10285.030000000001</v>
      </c>
      <c r="M42" s="201">
        <f t="shared" si="5"/>
        <v>-23295.870000000003</v>
      </c>
      <c r="N42" s="273">
        <f t="shared" si="6"/>
        <v>-0.69372381323907339</v>
      </c>
      <c r="O42" s="188"/>
      <c r="P42" s="261">
        <v>18471.23</v>
      </c>
      <c r="Q42" s="188">
        <f t="shared" si="7"/>
        <v>8186.1999999999989</v>
      </c>
      <c r="R42" s="289">
        <f t="shared" si="8"/>
        <v>0.79593350724305112</v>
      </c>
      <c r="S42" s="82"/>
    </row>
    <row r="43" spans="1:19" x14ac:dyDescent="0.25">
      <c r="A43" s="198" t="s">
        <v>122</v>
      </c>
      <c r="B43" s="232">
        <v>306270.65999999997</v>
      </c>
      <c r="C43" s="108"/>
      <c r="D43" s="251">
        <v>262919.65999999997</v>
      </c>
      <c r="E43" s="201">
        <f t="shared" si="1"/>
        <v>-43351</v>
      </c>
      <c r="F43" s="273">
        <f t="shared" si="2"/>
        <v>-0.14154473693301214</v>
      </c>
      <c r="G43" s="108"/>
      <c r="H43" s="251">
        <v>316676.7</v>
      </c>
      <c r="I43" s="201">
        <f t="shared" si="3"/>
        <v>53757.040000000037</v>
      </c>
      <c r="J43" s="273">
        <f t="shared" si="4"/>
        <v>0.2044618496768178</v>
      </c>
      <c r="K43" s="108"/>
      <c r="L43" s="261">
        <v>248923.46</v>
      </c>
      <c r="M43" s="201">
        <f t="shared" si="5"/>
        <v>-67753.24000000002</v>
      </c>
      <c r="N43" s="273">
        <f t="shared" si="6"/>
        <v>-0.21395082113714087</v>
      </c>
      <c r="O43" s="191"/>
      <c r="P43" s="261">
        <v>302067.96000000002</v>
      </c>
      <c r="Q43" s="188">
        <f t="shared" si="7"/>
        <v>53144.500000000029</v>
      </c>
      <c r="R43" s="289">
        <f t="shared" si="8"/>
        <v>0.21349735376488835</v>
      </c>
      <c r="S43" s="82"/>
    </row>
    <row r="44" spans="1:19" x14ac:dyDescent="0.25">
      <c r="A44" s="198" t="s">
        <v>123</v>
      </c>
      <c r="B44" s="232">
        <v>5894.18</v>
      </c>
      <c r="C44" s="108"/>
      <c r="D44" s="251">
        <v>5896.98</v>
      </c>
      <c r="E44" s="201">
        <f t="shared" si="1"/>
        <v>2.7999999999992724</v>
      </c>
      <c r="F44" s="273">
        <f t="shared" si="2"/>
        <v>4.7504487477465434E-4</v>
      </c>
      <c r="G44" s="108"/>
      <c r="H44" s="251">
        <v>9003.43</v>
      </c>
      <c r="I44" s="201">
        <f t="shared" si="3"/>
        <v>3106.4500000000007</v>
      </c>
      <c r="J44" s="273">
        <f t="shared" si="4"/>
        <v>0.52678659245919113</v>
      </c>
      <c r="K44" s="108"/>
      <c r="L44" s="261">
        <v>8271.66</v>
      </c>
      <c r="M44" s="201">
        <f t="shared" si="5"/>
        <v>-731.77000000000044</v>
      </c>
      <c r="N44" s="273">
        <f t="shared" si="6"/>
        <v>-8.1276802285351293E-2</v>
      </c>
      <c r="O44" s="191"/>
      <c r="P44" s="261">
        <v>7433.97</v>
      </c>
      <c r="Q44" s="188">
        <f t="shared" si="7"/>
        <v>-837.6899999999996</v>
      </c>
      <c r="R44" s="289">
        <f t="shared" si="8"/>
        <v>-0.10127229600829817</v>
      </c>
      <c r="S44" s="82"/>
    </row>
    <row r="45" spans="1:19" x14ac:dyDescent="0.25">
      <c r="A45" s="198" t="s">
        <v>106</v>
      </c>
      <c r="B45" s="232">
        <v>40299.54</v>
      </c>
      <c r="C45" s="108"/>
      <c r="D45" s="251">
        <f>7992.46+29091.01</f>
        <v>37083.47</v>
      </c>
      <c r="E45" s="201">
        <f t="shared" si="1"/>
        <v>-3216.0699999999997</v>
      </c>
      <c r="F45" s="273">
        <f t="shared" si="2"/>
        <v>-7.9804136722156124E-2</v>
      </c>
      <c r="G45" s="108"/>
      <c r="H45" s="251">
        <f>456.44+27570.14</f>
        <v>28026.579999999998</v>
      </c>
      <c r="I45" s="201">
        <f t="shared" si="3"/>
        <v>-9056.8900000000031</v>
      </c>
      <c r="J45" s="273">
        <f t="shared" si="4"/>
        <v>-0.24422984149002244</v>
      </c>
      <c r="K45" s="108"/>
      <c r="L45" s="261">
        <f>8648.32+29391.56</f>
        <v>38039.880000000005</v>
      </c>
      <c r="M45" s="201">
        <f t="shared" si="5"/>
        <v>10013.300000000007</v>
      </c>
      <c r="N45" s="273">
        <f t="shared" si="6"/>
        <v>0.35727869757922681</v>
      </c>
      <c r="O45" s="191"/>
      <c r="P45" s="261">
        <v>34165.949999999997</v>
      </c>
      <c r="Q45" s="188">
        <f t="shared" si="7"/>
        <v>-3873.9300000000076</v>
      </c>
      <c r="R45" s="289">
        <f t="shared" si="8"/>
        <v>-0.10183864933327884</v>
      </c>
      <c r="S45" s="82"/>
    </row>
    <row r="46" spans="1:19" x14ac:dyDescent="0.25">
      <c r="A46" s="198" t="s">
        <v>107</v>
      </c>
      <c r="B46" s="232">
        <v>18223.189999999999</v>
      </c>
      <c r="C46" s="108"/>
      <c r="D46" s="251">
        <f>73131.81+15780.12</f>
        <v>88911.93</v>
      </c>
      <c r="E46" s="201">
        <f t="shared" si="1"/>
        <v>70688.739999999991</v>
      </c>
      <c r="F46" s="273">
        <f t="shared" si="2"/>
        <v>3.8790541063337427</v>
      </c>
      <c r="G46" s="108"/>
      <c r="H46" s="251">
        <f>72942.62+13234.5</f>
        <v>86177.12</v>
      </c>
      <c r="I46" s="201">
        <f t="shared" si="3"/>
        <v>-2734.8099999999977</v>
      </c>
      <c r="J46" s="273">
        <f t="shared" si="4"/>
        <v>-3.0758639476164761E-2</v>
      </c>
      <c r="K46" s="108"/>
      <c r="L46" s="261">
        <f>63274.35+12898.74</f>
        <v>76173.09</v>
      </c>
      <c r="M46" s="201">
        <f t="shared" si="5"/>
        <v>-10004.029999999999</v>
      </c>
      <c r="N46" s="273">
        <f t="shared" si="6"/>
        <v>-0.11608684532507003</v>
      </c>
      <c r="O46" s="191"/>
      <c r="P46" s="261">
        <v>79039.89</v>
      </c>
      <c r="Q46" s="188">
        <f t="shared" si="7"/>
        <v>2866.8000000000029</v>
      </c>
      <c r="R46" s="289">
        <f t="shared" si="8"/>
        <v>3.7635338148944764E-2</v>
      </c>
      <c r="S46" s="82"/>
    </row>
    <row r="47" spans="1:19" x14ac:dyDescent="0.25">
      <c r="A47" s="198" t="s">
        <v>124</v>
      </c>
      <c r="B47" s="232">
        <v>4349.6099999999997</v>
      </c>
      <c r="C47" s="108"/>
      <c r="D47" s="246">
        <v>0</v>
      </c>
      <c r="E47" s="201">
        <f t="shared" si="1"/>
        <v>-4349.6099999999997</v>
      </c>
      <c r="F47" s="273">
        <f t="shared" si="2"/>
        <v>-1</v>
      </c>
      <c r="G47" s="188"/>
      <c r="H47" s="251">
        <v>0</v>
      </c>
      <c r="I47" s="201">
        <f t="shared" si="3"/>
        <v>0</v>
      </c>
      <c r="J47" s="273">
        <v>0</v>
      </c>
      <c r="K47" s="108"/>
      <c r="L47" s="261">
        <v>0</v>
      </c>
      <c r="M47" s="201">
        <f t="shared" si="5"/>
        <v>0</v>
      </c>
      <c r="N47" s="273">
        <v>0</v>
      </c>
      <c r="O47" s="191"/>
      <c r="P47" s="261">
        <v>17342.240000000002</v>
      </c>
      <c r="Q47" s="188">
        <f t="shared" si="7"/>
        <v>17342.240000000002</v>
      </c>
      <c r="R47" s="289">
        <v>1</v>
      </c>
      <c r="S47" s="82"/>
    </row>
    <row r="48" spans="1:19" x14ac:dyDescent="0.25">
      <c r="A48" s="198" t="s">
        <v>125</v>
      </c>
      <c r="B48" s="232">
        <v>25586.880000000001</v>
      </c>
      <c r="C48" s="108"/>
      <c r="D48" s="251">
        <v>20408.89</v>
      </c>
      <c r="E48" s="201">
        <f t="shared" si="1"/>
        <v>-5177.9900000000016</v>
      </c>
      <c r="F48" s="273">
        <f t="shared" si="2"/>
        <v>-0.20236894846108636</v>
      </c>
      <c r="G48" s="108"/>
      <c r="H48" s="251">
        <v>22744.42</v>
      </c>
      <c r="I48" s="201">
        <f t="shared" si="3"/>
        <v>2335.5299999999988</v>
      </c>
      <c r="J48" s="273">
        <f t="shared" si="4"/>
        <v>0.11443689490217247</v>
      </c>
      <c r="K48" s="108"/>
      <c r="L48" s="261">
        <v>17094.39</v>
      </c>
      <c r="M48" s="201">
        <f t="shared" si="5"/>
        <v>-5650.0299999999988</v>
      </c>
      <c r="N48" s="273">
        <f t="shared" si="6"/>
        <v>-0.24841389668323041</v>
      </c>
      <c r="O48" s="191"/>
      <c r="P48" s="261">
        <v>35224.769999999997</v>
      </c>
      <c r="Q48" s="188">
        <f t="shared" si="7"/>
        <v>18130.379999999997</v>
      </c>
      <c r="R48" s="289">
        <f t="shared" si="8"/>
        <v>1.0606040929217129</v>
      </c>
      <c r="S48" s="82"/>
    </row>
    <row r="49" spans="1:19" x14ac:dyDescent="0.25">
      <c r="A49" s="198" t="s">
        <v>126</v>
      </c>
      <c r="B49" s="232">
        <v>107506.5</v>
      </c>
      <c r="C49" s="108"/>
      <c r="D49" s="251">
        <v>91587.75</v>
      </c>
      <c r="E49" s="201">
        <f t="shared" si="1"/>
        <v>-15918.75</v>
      </c>
      <c r="F49" s="273">
        <f t="shared" si="2"/>
        <v>-0.148072442131406</v>
      </c>
      <c r="G49" s="108"/>
      <c r="H49" s="261">
        <v>80813.42</v>
      </c>
      <c r="I49" s="201">
        <f t="shared" si="3"/>
        <v>-10774.330000000002</v>
      </c>
      <c r="J49" s="273">
        <f t="shared" si="4"/>
        <v>-0.11763942230265512</v>
      </c>
      <c r="K49" s="191"/>
      <c r="L49" s="261">
        <v>86010.78</v>
      </c>
      <c r="M49" s="201">
        <f t="shared" si="5"/>
        <v>5197.3600000000006</v>
      </c>
      <c r="N49" s="273">
        <f t="shared" si="6"/>
        <v>6.4313080673977174E-2</v>
      </c>
      <c r="O49" s="191"/>
      <c r="P49" s="261">
        <v>94321.919999999998</v>
      </c>
      <c r="Q49" s="188">
        <f t="shared" si="7"/>
        <v>8311.14</v>
      </c>
      <c r="R49" s="289">
        <f t="shared" si="8"/>
        <v>9.6629050451582918E-2</v>
      </c>
      <c r="S49" s="82"/>
    </row>
    <row r="50" spans="1:19" x14ac:dyDescent="0.25">
      <c r="A50" s="198" t="s">
        <v>127</v>
      </c>
      <c r="B50" s="234">
        <v>0</v>
      </c>
      <c r="C50" s="188"/>
      <c r="D50" s="251">
        <v>32490.400000000001</v>
      </c>
      <c r="E50" s="201">
        <f t="shared" si="1"/>
        <v>32490.400000000001</v>
      </c>
      <c r="F50" s="273">
        <v>1</v>
      </c>
      <c r="G50" s="108"/>
      <c r="H50" s="251">
        <v>51847.43</v>
      </c>
      <c r="I50" s="201">
        <f t="shared" si="3"/>
        <v>19357.03</v>
      </c>
      <c r="J50" s="273">
        <f t="shared" si="4"/>
        <v>0.59577690640927772</v>
      </c>
      <c r="K50" s="108"/>
      <c r="L50" s="246">
        <v>3136.54</v>
      </c>
      <c r="M50" s="201">
        <f t="shared" si="5"/>
        <v>-48710.89</v>
      </c>
      <c r="N50" s="273">
        <f t="shared" si="6"/>
        <v>-0.93950442673822021</v>
      </c>
      <c r="O50" s="188"/>
      <c r="P50" s="246">
        <v>0</v>
      </c>
      <c r="Q50" s="188">
        <f t="shared" si="7"/>
        <v>-3136.54</v>
      </c>
      <c r="R50" s="289">
        <f t="shared" si="8"/>
        <v>-1</v>
      </c>
      <c r="S50" s="82"/>
    </row>
    <row r="51" spans="1:19" x14ac:dyDescent="0.25">
      <c r="A51" s="198" t="s">
        <v>128</v>
      </c>
      <c r="B51" s="232">
        <v>69863.850000000006</v>
      </c>
      <c r="C51" s="108"/>
      <c r="D51" s="251">
        <v>0</v>
      </c>
      <c r="E51" s="201">
        <f t="shared" si="1"/>
        <v>-69863.850000000006</v>
      </c>
      <c r="F51" s="273">
        <f t="shared" si="2"/>
        <v>-1</v>
      </c>
      <c r="G51" s="108"/>
      <c r="H51" s="251">
        <v>0</v>
      </c>
      <c r="I51" s="201">
        <f t="shared" si="3"/>
        <v>0</v>
      </c>
      <c r="J51" s="273">
        <v>0</v>
      </c>
      <c r="K51" s="108"/>
      <c r="L51" s="261">
        <v>61889.82</v>
      </c>
      <c r="M51" s="201">
        <f t="shared" si="5"/>
        <v>61889.82</v>
      </c>
      <c r="N51" s="273">
        <v>1</v>
      </c>
      <c r="O51" s="191"/>
      <c r="P51" s="261">
        <v>360823.29</v>
      </c>
      <c r="Q51" s="188">
        <f t="shared" si="7"/>
        <v>298933.46999999997</v>
      </c>
      <c r="R51" s="289">
        <f t="shared" si="8"/>
        <v>4.8300911199935621</v>
      </c>
      <c r="S51" s="82"/>
    </row>
    <row r="52" spans="1:19" x14ac:dyDescent="0.25">
      <c r="A52" s="198" t="s">
        <v>129</v>
      </c>
      <c r="B52" s="232">
        <v>225154.52</v>
      </c>
      <c r="C52" s="108"/>
      <c r="D52" s="251">
        <v>290661</v>
      </c>
      <c r="E52" s="201">
        <f t="shared" si="1"/>
        <v>65506.48000000001</v>
      </c>
      <c r="F52" s="273">
        <f t="shared" si="2"/>
        <v>0.29094010637672302</v>
      </c>
      <c r="G52" s="108"/>
      <c r="H52" s="251">
        <v>255497.14</v>
      </c>
      <c r="I52" s="201">
        <f t="shared" si="3"/>
        <v>-35163.859999999986</v>
      </c>
      <c r="J52" s="273">
        <f t="shared" si="4"/>
        <v>-0.12097894110320953</v>
      </c>
      <c r="K52" s="108"/>
      <c r="L52" s="261">
        <v>255729.06</v>
      </c>
      <c r="M52" s="201">
        <f t="shared" si="5"/>
        <v>231.9199999999837</v>
      </c>
      <c r="N52" s="273">
        <f t="shared" si="6"/>
        <v>9.0772053260550667E-4</v>
      </c>
      <c r="O52" s="191"/>
      <c r="P52" s="261">
        <f>122453.6+120142.2</f>
        <v>242595.8</v>
      </c>
      <c r="Q52" s="188">
        <f t="shared" si="7"/>
        <v>-13133.260000000009</v>
      </c>
      <c r="R52" s="289">
        <f t="shared" si="8"/>
        <v>-5.1356150137962457E-2</v>
      </c>
      <c r="S52" s="82"/>
    </row>
    <row r="53" spans="1:19" x14ac:dyDescent="0.25">
      <c r="A53" s="198" t="s">
        <v>130</v>
      </c>
      <c r="B53" s="232">
        <v>55390.62</v>
      </c>
      <c r="C53" s="108"/>
      <c r="D53" s="251">
        <v>0</v>
      </c>
      <c r="E53" s="201">
        <f t="shared" si="1"/>
        <v>-55390.62</v>
      </c>
      <c r="F53" s="273">
        <f t="shared" si="2"/>
        <v>-1</v>
      </c>
      <c r="G53" s="108"/>
      <c r="H53" s="246">
        <v>0</v>
      </c>
      <c r="I53" s="201">
        <f t="shared" si="3"/>
        <v>0</v>
      </c>
      <c r="J53" s="273">
        <v>0</v>
      </c>
      <c r="K53" s="188"/>
      <c r="L53" s="261">
        <v>0</v>
      </c>
      <c r="M53" s="201">
        <f t="shared" si="5"/>
        <v>0</v>
      </c>
      <c r="N53" s="273">
        <v>0</v>
      </c>
      <c r="O53" s="191"/>
      <c r="P53" s="261">
        <v>0</v>
      </c>
      <c r="Q53" s="188">
        <f t="shared" si="7"/>
        <v>0</v>
      </c>
      <c r="R53" s="289">
        <v>0</v>
      </c>
      <c r="S53" s="82"/>
    </row>
    <row r="54" spans="1:19" x14ac:dyDescent="0.25">
      <c r="A54" s="198" t="s">
        <v>131</v>
      </c>
      <c r="B54" s="234">
        <v>0</v>
      </c>
      <c r="C54" s="188"/>
      <c r="D54" s="246">
        <v>75877.06</v>
      </c>
      <c r="E54" s="201">
        <f t="shared" si="1"/>
        <v>75877.06</v>
      </c>
      <c r="F54" s="273">
        <v>1</v>
      </c>
      <c r="G54" s="188"/>
      <c r="H54" s="246">
        <v>0</v>
      </c>
      <c r="I54" s="201">
        <f t="shared" si="3"/>
        <v>-75877.06</v>
      </c>
      <c r="J54" s="273">
        <f t="shared" si="4"/>
        <v>-1</v>
      </c>
      <c r="K54" s="188"/>
      <c r="L54" s="261">
        <v>38468.47</v>
      </c>
      <c r="M54" s="201">
        <f t="shared" si="5"/>
        <v>38468.47</v>
      </c>
      <c r="N54" s="273">
        <v>1</v>
      </c>
      <c r="O54" s="191"/>
      <c r="P54" s="246">
        <v>0</v>
      </c>
      <c r="Q54" s="188">
        <f t="shared" si="7"/>
        <v>-38468.47</v>
      </c>
      <c r="R54" s="289">
        <f t="shared" si="8"/>
        <v>-1</v>
      </c>
      <c r="S54" s="82"/>
    </row>
    <row r="55" spans="1:19" x14ac:dyDescent="0.25">
      <c r="A55" s="198" t="s">
        <v>132</v>
      </c>
      <c r="B55" s="232">
        <f>140801.87+60572.33</f>
        <v>201374.2</v>
      </c>
      <c r="C55" s="108"/>
      <c r="D55" s="251">
        <f>39053.44+324594.11</f>
        <v>363647.55</v>
      </c>
      <c r="E55" s="201">
        <f t="shared" si="1"/>
        <v>162273.34999999998</v>
      </c>
      <c r="F55" s="273">
        <f t="shared" si="2"/>
        <v>0.80582989280652617</v>
      </c>
      <c r="G55" s="108"/>
      <c r="H55" s="251">
        <f>55428.11+285668.98+38692.28</f>
        <v>379789.37</v>
      </c>
      <c r="I55" s="201">
        <f t="shared" si="3"/>
        <v>16141.820000000007</v>
      </c>
      <c r="J55" s="273">
        <f t="shared" si="4"/>
        <v>4.4388639494477571E-2</v>
      </c>
      <c r="K55" s="108"/>
      <c r="L55" s="261">
        <f>50516.7+154332.7+63828.24</f>
        <v>268677.64</v>
      </c>
      <c r="M55" s="201">
        <f t="shared" si="5"/>
        <v>-111111.72999999998</v>
      </c>
      <c r="N55" s="273">
        <f t="shared" si="6"/>
        <v>-0.29256145320760291</v>
      </c>
      <c r="O55" s="191"/>
      <c r="P55" s="251">
        <f>62031.96+35966.57</f>
        <v>97998.53</v>
      </c>
      <c r="Q55" s="188">
        <f t="shared" si="7"/>
        <v>-170679.11000000002</v>
      </c>
      <c r="R55" s="289">
        <f t="shared" si="8"/>
        <v>-0.63525610095428864</v>
      </c>
      <c r="S55" s="82"/>
    </row>
    <row r="56" spans="1:19" x14ac:dyDescent="0.25">
      <c r="A56" s="198" t="s">
        <v>133</v>
      </c>
      <c r="B56" s="232">
        <v>0</v>
      </c>
      <c r="C56" s="108"/>
      <c r="D56" s="251">
        <v>7939.09</v>
      </c>
      <c r="E56" s="201">
        <f t="shared" si="1"/>
        <v>7939.09</v>
      </c>
      <c r="F56" s="273">
        <v>1</v>
      </c>
      <c r="G56" s="108"/>
      <c r="H56" s="251">
        <v>8352.7999999999993</v>
      </c>
      <c r="I56" s="201">
        <f t="shared" si="3"/>
        <v>413.70999999999913</v>
      </c>
      <c r="J56" s="273">
        <f t="shared" si="4"/>
        <v>5.2110506367858168E-2</v>
      </c>
      <c r="K56" s="108"/>
      <c r="L56" s="261">
        <v>0</v>
      </c>
      <c r="M56" s="201">
        <f t="shared" si="5"/>
        <v>-8352.7999999999993</v>
      </c>
      <c r="N56" s="273">
        <f t="shared" si="6"/>
        <v>-1</v>
      </c>
      <c r="O56" s="191"/>
      <c r="P56" s="251">
        <v>0</v>
      </c>
      <c r="Q56" s="188">
        <f t="shared" si="7"/>
        <v>0</v>
      </c>
      <c r="R56" s="289">
        <v>0</v>
      </c>
      <c r="S56" s="82"/>
    </row>
    <row r="57" spans="1:19" x14ac:dyDescent="0.25">
      <c r="A57" s="198" t="s">
        <v>134</v>
      </c>
      <c r="B57" s="232">
        <v>0</v>
      </c>
      <c r="C57" s="108"/>
      <c r="D57" s="251">
        <v>0</v>
      </c>
      <c r="E57" s="201">
        <f t="shared" si="1"/>
        <v>0</v>
      </c>
      <c r="F57" s="273">
        <v>0</v>
      </c>
      <c r="G57" s="108"/>
      <c r="H57" s="251">
        <v>14914.4</v>
      </c>
      <c r="I57" s="201">
        <f t="shared" si="3"/>
        <v>14914.4</v>
      </c>
      <c r="J57" s="273">
        <v>1</v>
      </c>
      <c r="K57" s="108"/>
      <c r="L57" s="261">
        <v>0</v>
      </c>
      <c r="M57" s="201">
        <f t="shared" si="5"/>
        <v>-14914.4</v>
      </c>
      <c r="N57" s="273">
        <f t="shared" si="6"/>
        <v>-1</v>
      </c>
      <c r="O57" s="191"/>
      <c r="P57" s="251">
        <v>0</v>
      </c>
      <c r="Q57" s="188">
        <f t="shared" si="7"/>
        <v>0</v>
      </c>
      <c r="R57" s="289">
        <v>0</v>
      </c>
      <c r="S57" s="82"/>
    </row>
    <row r="58" spans="1:19" x14ac:dyDescent="0.25">
      <c r="A58" s="198" t="s">
        <v>135</v>
      </c>
      <c r="B58" s="232">
        <v>184265.06</v>
      </c>
      <c r="C58" s="108"/>
      <c r="D58" s="251">
        <v>0</v>
      </c>
      <c r="E58" s="201">
        <f t="shared" si="1"/>
        <v>-184265.06</v>
      </c>
      <c r="F58" s="273">
        <f t="shared" si="2"/>
        <v>-1</v>
      </c>
      <c r="G58" s="108"/>
      <c r="H58" s="251">
        <v>0</v>
      </c>
      <c r="I58" s="201">
        <f t="shared" si="3"/>
        <v>0</v>
      </c>
      <c r="J58" s="273">
        <v>0</v>
      </c>
      <c r="K58" s="108"/>
      <c r="L58" s="261">
        <v>0</v>
      </c>
      <c r="M58" s="201">
        <f t="shared" si="5"/>
        <v>0</v>
      </c>
      <c r="N58" s="273">
        <v>0</v>
      </c>
      <c r="O58" s="191"/>
      <c r="P58" s="251">
        <v>55482.239999999998</v>
      </c>
      <c r="Q58" s="188">
        <f t="shared" si="7"/>
        <v>55482.239999999998</v>
      </c>
      <c r="R58" s="289">
        <v>1</v>
      </c>
      <c r="S58" s="82"/>
    </row>
    <row r="59" spans="1:19" x14ac:dyDescent="0.25">
      <c r="A59" s="198"/>
      <c r="B59" s="232"/>
      <c r="C59" s="108"/>
      <c r="D59" s="246"/>
      <c r="E59" s="201"/>
      <c r="F59" s="273"/>
      <c r="G59" s="188"/>
      <c r="H59" s="246"/>
      <c r="I59" s="201"/>
      <c r="J59" s="273"/>
      <c r="K59" s="188"/>
      <c r="L59" s="261"/>
      <c r="M59" s="201"/>
      <c r="N59" s="273"/>
      <c r="O59" s="191"/>
      <c r="P59" s="246"/>
      <c r="Q59" s="188"/>
      <c r="R59" s="289"/>
      <c r="S59" s="82"/>
    </row>
    <row r="60" spans="1:19" ht="15.75" x14ac:dyDescent="0.25">
      <c r="A60" s="207" t="s">
        <v>136</v>
      </c>
      <c r="B60" s="238">
        <f>B27-B29</f>
        <v>170094.47999999998</v>
      </c>
      <c r="C60" s="130"/>
      <c r="D60" s="250">
        <f>D27-D29</f>
        <v>1089724.2999999993</v>
      </c>
      <c r="E60" s="218">
        <f t="shared" si="1"/>
        <v>919629.81999999937</v>
      </c>
      <c r="F60" s="276">
        <f t="shared" si="2"/>
        <v>5.4065823887994453</v>
      </c>
      <c r="G60" s="130"/>
      <c r="H60" s="250">
        <f>H27-H29</f>
        <v>1252669.3899999978</v>
      </c>
      <c r="I60" s="218">
        <f t="shared" si="3"/>
        <v>162945.08999999845</v>
      </c>
      <c r="J60" s="276">
        <f t="shared" si="4"/>
        <v>0.14952872942266091</v>
      </c>
      <c r="K60" s="130"/>
      <c r="L60" s="250">
        <f>L27-L29</f>
        <v>1353647.2599999965</v>
      </c>
      <c r="M60" s="218">
        <f t="shared" si="5"/>
        <v>100977.86999999871</v>
      </c>
      <c r="N60" s="276">
        <f t="shared" si="6"/>
        <v>8.0610152052968176E-2</v>
      </c>
      <c r="O60" s="130"/>
      <c r="P60" s="250">
        <f>P27-P29</f>
        <v>1287504.2599999998</v>
      </c>
      <c r="Q60" s="219">
        <f t="shared" si="7"/>
        <v>-66142.99999999674</v>
      </c>
      <c r="R60" s="292">
        <f t="shared" si="8"/>
        <v>-4.8862803445557088E-2</v>
      </c>
      <c r="S60" s="82"/>
    </row>
    <row r="61" spans="1:19" x14ac:dyDescent="0.25">
      <c r="A61" s="198" t="s">
        <v>1</v>
      </c>
      <c r="B61" s="232">
        <f>SUM(B10:B15)</f>
        <v>642007.68999999994</v>
      </c>
      <c r="C61" s="108"/>
      <c r="D61" s="251">
        <f>SUM(D10:D15)</f>
        <v>794920.76</v>
      </c>
      <c r="E61" s="201">
        <f t="shared" si="1"/>
        <v>152913.07000000007</v>
      </c>
      <c r="F61" s="273">
        <f t="shared" si="2"/>
        <v>0.23817949906487892</v>
      </c>
      <c r="G61" s="108"/>
      <c r="H61" s="251">
        <f>SUM(H10:H15)</f>
        <v>725386.57000000007</v>
      </c>
      <c r="I61" s="201">
        <f t="shared" si="3"/>
        <v>-69534.189999999944</v>
      </c>
      <c r="J61" s="273">
        <f t="shared" si="4"/>
        <v>-8.7473108640413341E-2</v>
      </c>
      <c r="K61" s="108"/>
      <c r="L61" s="251">
        <f>SUM(L10:L14)</f>
        <v>804191.44</v>
      </c>
      <c r="M61" s="201">
        <f t="shared" si="5"/>
        <v>78804.869999999879</v>
      </c>
      <c r="N61" s="273">
        <f t="shared" si="6"/>
        <v>0.10863844639417555</v>
      </c>
      <c r="O61" s="108"/>
      <c r="P61" s="251">
        <f>SUM(P10:P15)</f>
        <v>861224.90999999992</v>
      </c>
      <c r="Q61" s="188">
        <f t="shared" si="7"/>
        <v>57033.469999999972</v>
      </c>
      <c r="R61" s="289">
        <f t="shared" si="8"/>
        <v>7.0920264955816964E-2</v>
      </c>
      <c r="S61" s="82"/>
    </row>
    <row r="62" spans="1:19" x14ac:dyDescent="0.25">
      <c r="A62" s="198" t="s">
        <v>137</v>
      </c>
      <c r="B62" s="232">
        <f>SUM(B63:B64)</f>
        <v>528356.66</v>
      </c>
      <c r="C62" s="108"/>
      <c r="D62" s="251">
        <f t="shared" ref="D62:P62" si="11">SUM(D63:D64)</f>
        <v>680714.08000000007</v>
      </c>
      <c r="E62" s="201">
        <f t="shared" si="1"/>
        <v>152357.42000000004</v>
      </c>
      <c r="F62" s="273">
        <f t="shared" si="2"/>
        <v>0.28836093407055763</v>
      </c>
      <c r="G62" s="108"/>
      <c r="H62" s="251">
        <f t="shared" si="11"/>
        <v>725826.61</v>
      </c>
      <c r="I62" s="201">
        <f t="shared" si="3"/>
        <v>45112.529999999912</v>
      </c>
      <c r="J62" s="273">
        <f t="shared" si="4"/>
        <v>6.6272362105393653E-2</v>
      </c>
      <c r="K62" s="108"/>
      <c r="L62" s="251">
        <f t="shared" si="11"/>
        <v>600051.01</v>
      </c>
      <c r="M62" s="201">
        <f t="shared" si="5"/>
        <v>-125775.59999999998</v>
      </c>
      <c r="N62" s="273">
        <f t="shared" si="6"/>
        <v>-0.17328601385942571</v>
      </c>
      <c r="O62" s="108"/>
      <c r="P62" s="251">
        <f t="shared" si="11"/>
        <v>371279.36000000004</v>
      </c>
      <c r="Q62" s="188">
        <f t="shared" si="7"/>
        <v>-228771.64999999997</v>
      </c>
      <c r="R62" s="289">
        <f t="shared" si="8"/>
        <v>-0.38125367041711999</v>
      </c>
      <c r="S62" s="82"/>
    </row>
    <row r="63" spans="1:19" x14ac:dyDescent="0.25">
      <c r="A63" s="198" t="s">
        <v>138</v>
      </c>
      <c r="B63" s="232">
        <v>528356.66</v>
      </c>
      <c r="C63" s="108"/>
      <c r="D63" s="246">
        <v>483885.01</v>
      </c>
      <c r="E63" s="201">
        <f t="shared" si="1"/>
        <v>-44471.650000000023</v>
      </c>
      <c r="F63" s="273">
        <f t="shared" si="2"/>
        <v>-8.4169753817430859E-2</v>
      </c>
      <c r="G63" s="188"/>
      <c r="H63" s="246">
        <v>400614.61</v>
      </c>
      <c r="I63" s="201">
        <f t="shared" si="3"/>
        <v>-83270.400000000023</v>
      </c>
      <c r="J63" s="273">
        <f t="shared" si="4"/>
        <v>-0.1720871659157204</v>
      </c>
      <c r="K63" s="188"/>
      <c r="L63" s="261">
        <v>335797.29</v>
      </c>
      <c r="M63" s="201">
        <f t="shared" si="5"/>
        <v>-64817.320000000007</v>
      </c>
      <c r="N63" s="273">
        <f t="shared" si="6"/>
        <v>-0.16179469840103936</v>
      </c>
      <c r="O63" s="191"/>
      <c r="P63" s="261">
        <v>308244.09000000003</v>
      </c>
      <c r="Q63" s="188">
        <f t="shared" si="7"/>
        <v>-27553.199999999953</v>
      </c>
      <c r="R63" s="289">
        <f t="shared" si="8"/>
        <v>-8.2053074341368132E-2</v>
      </c>
      <c r="S63" s="82"/>
    </row>
    <row r="64" spans="1:19" x14ac:dyDescent="0.25">
      <c r="A64" s="198" t="s">
        <v>139</v>
      </c>
      <c r="B64" s="239">
        <v>0</v>
      </c>
      <c r="C64" s="197"/>
      <c r="D64" s="245">
        <f>106504.06+90325.01</f>
        <v>196829.07</v>
      </c>
      <c r="E64" s="201">
        <f t="shared" si="1"/>
        <v>196829.07</v>
      </c>
      <c r="F64" s="273">
        <v>1</v>
      </c>
      <c r="G64" s="199"/>
      <c r="H64" s="245">
        <f>325212</f>
        <v>325212</v>
      </c>
      <c r="I64" s="201">
        <f t="shared" si="3"/>
        <v>128382.93</v>
      </c>
      <c r="J64" s="273">
        <f t="shared" si="4"/>
        <v>0.65225593963330719</v>
      </c>
      <c r="K64" s="199"/>
      <c r="L64" s="245">
        <v>264253.71999999997</v>
      </c>
      <c r="M64" s="201">
        <f t="shared" si="5"/>
        <v>-60958.280000000028</v>
      </c>
      <c r="N64" s="273">
        <f t="shared" si="6"/>
        <v>-0.18744166881910884</v>
      </c>
      <c r="O64" s="199"/>
      <c r="P64" s="245">
        <f>2616.1+60419.17</f>
        <v>63035.27</v>
      </c>
      <c r="Q64" s="188">
        <f t="shared" si="7"/>
        <v>-201218.44999999998</v>
      </c>
      <c r="R64" s="289">
        <f t="shared" si="8"/>
        <v>-0.76145928995815082</v>
      </c>
      <c r="S64" s="82"/>
    </row>
    <row r="65" spans="1:19" x14ac:dyDescent="0.25">
      <c r="A65" s="198"/>
      <c r="B65" s="240"/>
      <c r="C65" s="197"/>
      <c r="D65" s="253"/>
      <c r="E65" s="201"/>
      <c r="F65" s="273"/>
      <c r="G65" s="197"/>
      <c r="H65" s="253"/>
      <c r="I65" s="201"/>
      <c r="J65" s="273"/>
      <c r="K65" s="197"/>
      <c r="L65" s="253"/>
      <c r="M65" s="201"/>
      <c r="N65" s="273"/>
      <c r="O65" s="197"/>
      <c r="P65" s="253"/>
      <c r="Q65" s="188"/>
      <c r="R65" s="289"/>
      <c r="S65" s="82"/>
    </row>
    <row r="66" spans="1:19" ht="15.75" x14ac:dyDescent="0.25">
      <c r="A66" s="207" t="s">
        <v>140</v>
      </c>
      <c r="B66" s="238">
        <f>B60+B61-B62</f>
        <v>283745.50999999989</v>
      </c>
      <c r="C66" s="130"/>
      <c r="D66" s="250">
        <f t="shared" ref="D66:P66" si="12">D60+D61-D62</f>
        <v>1203930.9799999993</v>
      </c>
      <c r="E66" s="218">
        <f t="shared" si="1"/>
        <v>920185.46999999939</v>
      </c>
      <c r="F66" s="276">
        <f t="shared" si="2"/>
        <v>3.242995704143476</v>
      </c>
      <c r="G66" s="130"/>
      <c r="H66" s="250">
        <f t="shared" si="12"/>
        <v>1252229.3499999978</v>
      </c>
      <c r="I66" s="218">
        <f t="shared" si="3"/>
        <v>48298.369999998482</v>
      </c>
      <c r="J66" s="276">
        <f t="shared" si="4"/>
        <v>4.0117224992414859E-2</v>
      </c>
      <c r="K66" s="130"/>
      <c r="L66" s="250">
        <f t="shared" si="12"/>
        <v>1557787.6899999965</v>
      </c>
      <c r="M66" s="218">
        <f t="shared" si="5"/>
        <v>305558.33999999869</v>
      </c>
      <c r="N66" s="276">
        <f t="shared" si="6"/>
        <v>0.24401148240136619</v>
      </c>
      <c r="O66" s="130"/>
      <c r="P66" s="250">
        <f t="shared" si="12"/>
        <v>1777449.8099999998</v>
      </c>
      <c r="Q66" s="219">
        <f t="shared" si="7"/>
        <v>219662.12000000337</v>
      </c>
      <c r="R66" s="292">
        <f t="shared" si="8"/>
        <v>0.14100902286626996</v>
      </c>
      <c r="S66" s="115"/>
    </row>
    <row r="67" spans="1:19" x14ac:dyDescent="0.25">
      <c r="A67" s="198" t="s">
        <v>141</v>
      </c>
      <c r="B67" s="234">
        <f>B66*0.15</f>
        <v>42561.826499999981</v>
      </c>
      <c r="C67" s="188"/>
      <c r="D67" s="246">
        <f>D66*0.15</f>
        <v>180589.64699999988</v>
      </c>
      <c r="E67" s="201">
        <f t="shared" ref="E67:E70" si="13">D67-B67</f>
        <v>138027.82049999991</v>
      </c>
      <c r="F67" s="273">
        <f t="shared" ref="F67:F70" si="14">E67/B67</f>
        <v>3.2429957041434765</v>
      </c>
      <c r="G67" s="188"/>
      <c r="H67" s="246">
        <f>H66*0.15</f>
        <v>187834.40249999965</v>
      </c>
      <c r="I67" s="201">
        <f t="shared" ref="I67:I69" si="15">H67-D67</f>
        <v>7244.7554999997665</v>
      </c>
      <c r="J67" s="273">
        <f t="shared" ref="J67:J69" si="16">I67/D67</f>
        <v>4.0117224992414824E-2</v>
      </c>
      <c r="K67" s="188"/>
      <c r="L67" s="246">
        <f>(L66*0.15)-0.11</f>
        <v>233668.04349999948</v>
      </c>
      <c r="M67" s="201">
        <f t="shared" ref="M67:M70" si="17">L67-H67</f>
        <v>45833.640999999829</v>
      </c>
      <c r="N67" s="273">
        <f t="shared" ref="N67:N70" si="18">M67/H67</f>
        <v>0.2440108967791452</v>
      </c>
      <c r="O67" s="188"/>
      <c r="P67" s="246">
        <f>P66*0.15</f>
        <v>266617.47149999999</v>
      </c>
      <c r="Q67" s="188">
        <f t="shared" ref="Q67:Q70" si="19">P67-L67</f>
        <v>32949.428000000509</v>
      </c>
      <c r="R67" s="289">
        <f t="shared" ref="R67:R70" si="20">Q67/L67</f>
        <v>0.14100956000002021</v>
      </c>
      <c r="S67" s="82"/>
    </row>
    <row r="68" spans="1:19" ht="15.75" x14ac:dyDescent="0.25">
      <c r="A68" s="207" t="s">
        <v>142</v>
      </c>
      <c r="B68" s="238">
        <f>B66-B67</f>
        <v>241183.68349999993</v>
      </c>
      <c r="C68" s="130"/>
      <c r="D68" s="250">
        <f t="shared" ref="D68:P68" si="21">D66-D67</f>
        <v>1023341.3329999994</v>
      </c>
      <c r="E68" s="218">
        <f t="shared" si="13"/>
        <v>782157.64949999948</v>
      </c>
      <c r="F68" s="276">
        <f t="shared" si="14"/>
        <v>3.242995704143476</v>
      </c>
      <c r="G68" s="130"/>
      <c r="H68" s="250">
        <f t="shared" si="21"/>
        <v>1064394.9474999981</v>
      </c>
      <c r="I68" s="218">
        <f t="shared" si="15"/>
        <v>41053.614499998745</v>
      </c>
      <c r="J68" s="276">
        <f t="shared" si="16"/>
        <v>4.0117224992414893E-2</v>
      </c>
      <c r="K68" s="130"/>
      <c r="L68" s="250">
        <f t="shared" si="21"/>
        <v>1324119.646499997</v>
      </c>
      <c r="M68" s="218">
        <f t="shared" si="17"/>
        <v>259724.69899999886</v>
      </c>
      <c r="N68" s="276">
        <f t="shared" si="18"/>
        <v>0.244011585746464</v>
      </c>
      <c r="O68" s="130"/>
      <c r="P68" s="250">
        <f t="shared" si="21"/>
        <v>1510832.3384999998</v>
      </c>
      <c r="Q68" s="219">
        <f t="shared" si="19"/>
        <v>186712.69200000283</v>
      </c>
      <c r="R68" s="292">
        <f t="shared" si="20"/>
        <v>0.14100892807801357</v>
      </c>
      <c r="S68" s="82"/>
    </row>
    <row r="69" spans="1:19" x14ac:dyDescent="0.25">
      <c r="A69" s="198" t="s">
        <v>143</v>
      </c>
      <c r="B69" s="241">
        <v>25257.96</v>
      </c>
      <c r="C69" s="209"/>
      <c r="D69" s="254">
        <v>158531</v>
      </c>
      <c r="E69" s="201">
        <f t="shared" si="13"/>
        <v>133273.04</v>
      </c>
      <c r="F69" s="273">
        <f t="shared" si="14"/>
        <v>5.2764768017686308</v>
      </c>
      <c r="G69" s="209"/>
      <c r="H69" s="254">
        <v>215862.32</v>
      </c>
      <c r="I69" s="201">
        <f t="shared" si="15"/>
        <v>57331.320000000007</v>
      </c>
      <c r="J69" s="273">
        <f t="shared" si="16"/>
        <v>0.36164106704682369</v>
      </c>
      <c r="K69" s="209"/>
      <c r="L69" s="254">
        <v>288380.75</v>
      </c>
      <c r="M69" s="201">
        <f t="shared" si="17"/>
        <v>72518.429999999993</v>
      </c>
      <c r="N69" s="273">
        <f t="shared" si="18"/>
        <v>0.33594760771588106</v>
      </c>
      <c r="O69" s="209"/>
      <c r="P69" s="269">
        <v>260928.53</v>
      </c>
      <c r="Q69" s="188">
        <f t="shared" si="19"/>
        <v>-27452.22</v>
      </c>
      <c r="R69" s="289">
        <f t="shared" si="20"/>
        <v>-9.5194356766184984E-2</v>
      </c>
      <c r="S69" s="82"/>
    </row>
    <row r="70" spans="1:19" ht="15.75" x14ac:dyDescent="0.25">
      <c r="A70" s="207" t="s">
        <v>144</v>
      </c>
      <c r="B70" s="242">
        <f>B68-B69</f>
        <v>215925.72349999993</v>
      </c>
      <c r="C70" s="210"/>
      <c r="D70" s="255">
        <f t="shared" ref="D70:P70" si="22">D68-D69</f>
        <v>864810.3329999994</v>
      </c>
      <c r="E70" s="218">
        <f t="shared" si="13"/>
        <v>648884.60949999944</v>
      </c>
      <c r="F70" s="276">
        <f t="shared" si="14"/>
        <v>3.0051287960602786</v>
      </c>
      <c r="G70" s="210"/>
      <c r="H70" s="255">
        <f t="shared" si="22"/>
        <v>848532.62749999808</v>
      </c>
      <c r="I70" s="218">
        <f>H70-D70</f>
        <v>-16277.705500001321</v>
      </c>
      <c r="J70" s="276">
        <f>I70/D70</f>
        <v>-1.882228377583612E-2</v>
      </c>
      <c r="K70" s="210"/>
      <c r="L70" s="255">
        <f t="shared" si="22"/>
        <v>1035738.896499997</v>
      </c>
      <c r="M70" s="218">
        <f t="shared" si="17"/>
        <v>187206.26899999892</v>
      </c>
      <c r="N70" s="276">
        <f t="shared" si="18"/>
        <v>0.22062353636483983</v>
      </c>
      <c r="O70" s="210"/>
      <c r="P70" s="255">
        <f t="shared" si="22"/>
        <v>1249903.8084999998</v>
      </c>
      <c r="Q70" s="219">
        <f t="shared" si="19"/>
        <v>214164.91200000281</v>
      </c>
      <c r="R70" s="292">
        <f t="shared" si="20"/>
        <v>0.20677500161837692</v>
      </c>
      <c r="S70" s="82"/>
    </row>
    <row r="71" spans="1:19" x14ac:dyDescent="0.25">
      <c r="A71" s="82"/>
      <c r="B71" s="243"/>
      <c r="C71" s="221"/>
      <c r="D71" s="256"/>
      <c r="E71" s="257"/>
      <c r="F71" s="277"/>
      <c r="G71" s="221"/>
      <c r="H71" s="262"/>
      <c r="I71" s="263"/>
      <c r="J71" s="284"/>
      <c r="K71" s="227"/>
      <c r="L71" s="266"/>
      <c r="M71" s="267"/>
      <c r="N71" s="286"/>
      <c r="O71" s="212"/>
      <c r="P71" s="270"/>
      <c r="Q71" s="267"/>
      <c r="R71" s="286"/>
      <c r="S71" s="82"/>
    </row>
    <row r="72" spans="1:19" x14ac:dyDescent="0.25">
      <c r="A72" s="82"/>
      <c r="B72" s="209">
        <v>215925.72350000031</v>
      </c>
      <c r="C72" s="209"/>
      <c r="D72" s="209">
        <v>864810.33300000243</v>
      </c>
      <c r="E72" s="209"/>
      <c r="F72" s="278"/>
      <c r="G72" s="209"/>
      <c r="H72" s="209">
        <v>848532.62750000088</v>
      </c>
      <c r="I72" s="209"/>
      <c r="J72" s="278"/>
      <c r="K72" s="209"/>
      <c r="L72" s="209">
        <v>1035738.8965000005</v>
      </c>
      <c r="M72" s="209"/>
      <c r="N72" s="278"/>
      <c r="O72" s="209"/>
      <c r="P72" s="209">
        <v>1249903.8084999996</v>
      </c>
      <c r="Q72" s="82"/>
      <c r="S72" s="82"/>
    </row>
    <row r="73" spans="1:19" x14ac:dyDescent="0.25">
      <c r="D73" s="102"/>
      <c r="E73" s="102"/>
      <c r="F73" s="279"/>
      <c r="G73" s="223"/>
      <c r="H73" s="101"/>
      <c r="I73" s="101"/>
      <c r="J73" s="285"/>
      <c r="K73" s="228"/>
      <c r="L73" s="112"/>
      <c r="M73" s="112"/>
      <c r="N73" s="287"/>
      <c r="O73" s="229"/>
    </row>
    <row r="74" spans="1:19" x14ac:dyDescent="0.25">
      <c r="D74" s="102"/>
      <c r="E74" s="102"/>
      <c r="F74" s="279"/>
      <c r="G74" s="223"/>
      <c r="H74" s="101"/>
      <c r="I74" s="101"/>
      <c r="J74" s="285"/>
      <c r="K74" s="228"/>
    </row>
    <row r="75" spans="1:19" x14ac:dyDescent="0.25">
      <c r="D75" s="103"/>
      <c r="E75" s="103"/>
      <c r="F75" s="280"/>
      <c r="G75" s="224"/>
      <c r="H75" s="101"/>
      <c r="I75" s="101"/>
      <c r="J75" s="285"/>
      <c r="K75" s="228"/>
    </row>
    <row r="76" spans="1:19" x14ac:dyDescent="0.25">
      <c r="H76" s="101"/>
      <c r="I76" s="101"/>
      <c r="J76" s="285"/>
      <c r="K76" s="228"/>
    </row>
    <row r="77" spans="1:19" x14ac:dyDescent="0.25">
      <c r="H77" s="101"/>
      <c r="I77" s="101"/>
      <c r="J77" s="285"/>
      <c r="K77" s="228"/>
    </row>
    <row r="78" spans="1:19" x14ac:dyDescent="0.25">
      <c r="D78" s="103"/>
      <c r="E78" s="103"/>
      <c r="F78" s="280"/>
      <c r="G78" s="224"/>
      <c r="H78" s="101"/>
      <c r="I78" s="101"/>
      <c r="J78" s="285"/>
      <c r="K78" s="228"/>
    </row>
    <row r="79" spans="1:19" x14ac:dyDescent="0.25">
      <c r="H79" s="101"/>
      <c r="I79" s="101"/>
      <c r="J79" s="285"/>
      <c r="K79" s="228"/>
    </row>
    <row r="80" spans="1:19" x14ac:dyDescent="0.25">
      <c r="D80" s="104"/>
      <c r="E80" s="104"/>
      <c r="F80" s="281"/>
      <c r="G80" s="225"/>
      <c r="H80" s="101"/>
      <c r="I80" s="101"/>
      <c r="J80" s="285"/>
      <c r="K80" s="228"/>
    </row>
    <row r="81" spans="2:16" x14ac:dyDescent="0.25">
      <c r="H81" s="101"/>
      <c r="I81" s="101"/>
      <c r="J81" s="285"/>
      <c r="K81" s="228"/>
    </row>
    <row r="82" spans="2:16" x14ac:dyDescent="0.25">
      <c r="H82" s="101"/>
      <c r="I82" s="101"/>
      <c r="J82" s="285"/>
      <c r="K82" s="228"/>
    </row>
    <row r="83" spans="2:16" x14ac:dyDescent="0.25">
      <c r="H83" s="101"/>
      <c r="I83" s="101"/>
      <c r="J83" s="285"/>
      <c r="K83" s="228"/>
    </row>
    <row r="84" spans="2:16" x14ac:dyDescent="0.25">
      <c r="H84" s="101"/>
      <c r="I84" s="101"/>
      <c r="J84" s="285"/>
      <c r="K84" s="228"/>
    </row>
    <row r="85" spans="2:16" x14ac:dyDescent="0.25">
      <c r="H85" s="101"/>
      <c r="I85" s="101"/>
      <c r="J85" s="285"/>
      <c r="K85" s="228"/>
    </row>
    <row r="86" spans="2:16" x14ac:dyDescent="0.25">
      <c r="H86" s="101"/>
      <c r="I86" s="101"/>
      <c r="J86" s="285"/>
      <c r="K86" s="228"/>
    </row>
    <row r="87" spans="2:16" x14ac:dyDescent="0.25">
      <c r="B87" s="83"/>
      <c r="C87" s="193"/>
      <c r="D87" s="83"/>
      <c r="E87" s="83"/>
      <c r="F87" s="282"/>
      <c r="G87" s="193"/>
      <c r="H87" s="101"/>
      <c r="I87" s="101"/>
      <c r="J87" s="285"/>
      <c r="K87" s="228"/>
      <c r="P87" s="83"/>
    </row>
    <row r="88" spans="2:16" x14ac:dyDescent="0.25">
      <c r="B88" s="83"/>
      <c r="C88" s="193"/>
      <c r="D88" s="83"/>
      <c r="E88" s="83"/>
      <c r="F88" s="282"/>
      <c r="G88" s="193"/>
      <c r="H88" s="101"/>
      <c r="I88" s="101"/>
      <c r="J88" s="285"/>
      <c r="K88" s="228"/>
      <c r="P88" s="83"/>
    </row>
    <row r="89" spans="2:16" x14ac:dyDescent="0.25">
      <c r="B89" s="83"/>
      <c r="C89" s="193"/>
      <c r="D89" s="83"/>
      <c r="E89" s="83"/>
      <c r="F89" s="282"/>
      <c r="G89" s="193"/>
      <c r="H89" s="101"/>
      <c r="I89" s="101"/>
      <c r="J89" s="285"/>
      <c r="K89" s="228"/>
      <c r="P89" s="83"/>
    </row>
    <row r="90" spans="2:16" x14ac:dyDescent="0.25">
      <c r="B90" s="83"/>
      <c r="C90" s="193"/>
      <c r="D90" s="83"/>
      <c r="E90" s="83"/>
      <c r="F90" s="282"/>
      <c r="G90" s="193"/>
      <c r="H90" s="101"/>
      <c r="I90" s="101"/>
      <c r="J90" s="285"/>
      <c r="K90" s="228"/>
      <c r="P90" s="83"/>
    </row>
    <row r="91" spans="2:16" x14ac:dyDescent="0.25">
      <c r="B91" s="83"/>
      <c r="C91" s="193"/>
      <c r="D91" s="83"/>
      <c r="E91" s="83"/>
      <c r="F91" s="282"/>
      <c r="G91" s="193"/>
      <c r="H91" s="101"/>
      <c r="I91" s="101"/>
      <c r="J91" s="285"/>
      <c r="K91" s="228"/>
      <c r="P91" s="83"/>
    </row>
    <row r="92" spans="2:16" x14ac:dyDescent="0.25">
      <c r="B92" s="83"/>
      <c r="C92" s="193"/>
      <c r="D92" s="83"/>
      <c r="E92" s="83"/>
      <c r="F92" s="282"/>
      <c r="G92" s="193"/>
      <c r="H92" s="101"/>
      <c r="I92" s="101"/>
      <c r="J92" s="285"/>
      <c r="K92" s="228"/>
      <c r="P92" s="83"/>
    </row>
    <row r="93" spans="2:16" x14ac:dyDescent="0.25">
      <c r="B93" s="83"/>
      <c r="C93" s="193"/>
      <c r="D93" s="83"/>
      <c r="E93" s="83"/>
      <c r="F93" s="282"/>
      <c r="G93" s="193"/>
      <c r="H93" s="101"/>
      <c r="I93" s="101"/>
      <c r="J93" s="285"/>
      <c r="K93" s="228"/>
      <c r="P93" s="83"/>
    </row>
    <row r="94" spans="2:16" x14ac:dyDescent="0.25">
      <c r="B94" s="83"/>
      <c r="C94" s="193"/>
      <c r="D94" s="83"/>
      <c r="E94" s="83"/>
      <c r="F94" s="282"/>
      <c r="G94" s="193"/>
      <c r="H94" s="101"/>
      <c r="I94" s="101"/>
      <c r="J94" s="285"/>
      <c r="K94" s="228"/>
      <c r="P94" s="83"/>
    </row>
    <row r="95" spans="2:16" x14ac:dyDescent="0.25">
      <c r="B95" s="83"/>
      <c r="C95" s="193"/>
      <c r="D95" s="83"/>
      <c r="E95" s="83"/>
      <c r="F95" s="282"/>
      <c r="G95" s="193"/>
      <c r="H95" s="101"/>
      <c r="I95" s="101"/>
      <c r="J95" s="285"/>
      <c r="K95" s="228"/>
      <c r="P95" s="83"/>
    </row>
    <row r="96" spans="2:16" x14ac:dyDescent="0.25">
      <c r="B96" s="83"/>
      <c r="C96" s="193"/>
      <c r="D96" s="83"/>
      <c r="E96" s="83"/>
      <c r="F96" s="282"/>
      <c r="G96" s="193"/>
      <c r="H96" s="101"/>
      <c r="I96" s="101"/>
      <c r="J96" s="285"/>
      <c r="K96" s="228"/>
      <c r="P96" s="83"/>
    </row>
    <row r="97" spans="2:16" x14ac:dyDescent="0.25">
      <c r="B97" s="83"/>
      <c r="C97" s="193"/>
      <c r="D97" s="83"/>
      <c r="E97" s="83"/>
      <c r="F97" s="282"/>
      <c r="G97" s="193"/>
      <c r="H97" s="101"/>
      <c r="I97" s="101"/>
      <c r="J97" s="285"/>
      <c r="K97" s="228"/>
      <c r="P97" s="83"/>
    </row>
    <row r="98" spans="2:16" x14ac:dyDescent="0.25">
      <c r="B98" s="83"/>
      <c r="C98" s="193"/>
      <c r="D98" s="83"/>
      <c r="E98" s="83"/>
      <c r="F98" s="282"/>
      <c r="G98" s="193"/>
      <c r="H98" s="101"/>
      <c r="I98" s="101"/>
      <c r="J98" s="285"/>
      <c r="K98" s="228"/>
      <c r="P98" s="83"/>
    </row>
    <row r="99" spans="2:16" x14ac:dyDescent="0.25">
      <c r="B99" s="83"/>
      <c r="C99" s="193"/>
      <c r="D99" s="83"/>
      <c r="E99" s="83"/>
      <c r="F99" s="282"/>
      <c r="G99" s="193"/>
      <c r="H99" s="101"/>
      <c r="I99" s="101"/>
      <c r="J99" s="285"/>
      <c r="K99" s="228"/>
      <c r="P99" s="83"/>
    </row>
    <row r="100" spans="2:16" x14ac:dyDescent="0.25">
      <c r="B100" s="83"/>
      <c r="C100" s="193"/>
      <c r="D100" s="83"/>
      <c r="E100" s="83"/>
      <c r="F100" s="282"/>
      <c r="G100" s="193"/>
      <c r="H100" s="101"/>
      <c r="I100" s="101"/>
      <c r="J100" s="285"/>
      <c r="K100" s="228"/>
      <c r="P100" s="83"/>
    </row>
    <row r="101" spans="2:16" x14ac:dyDescent="0.25">
      <c r="B101" s="83"/>
      <c r="C101" s="193"/>
      <c r="D101" s="83"/>
      <c r="E101" s="83"/>
      <c r="F101" s="282"/>
      <c r="G101" s="193"/>
      <c r="H101" s="101"/>
      <c r="I101" s="101"/>
      <c r="J101" s="285"/>
      <c r="K101" s="228"/>
      <c r="P101" s="83"/>
    </row>
    <row r="102" spans="2:16" x14ac:dyDescent="0.25">
      <c r="B102" s="83"/>
      <c r="C102" s="193"/>
      <c r="D102" s="83"/>
      <c r="E102" s="83"/>
      <c r="F102" s="282"/>
      <c r="G102" s="193"/>
      <c r="H102" s="101"/>
      <c r="I102" s="101"/>
      <c r="J102" s="285"/>
      <c r="K102" s="228"/>
      <c r="P102" s="83"/>
    </row>
    <row r="103" spans="2:16" x14ac:dyDescent="0.25">
      <c r="B103" s="83"/>
      <c r="C103" s="193"/>
      <c r="D103" s="83"/>
      <c r="E103" s="83"/>
      <c r="F103" s="282"/>
      <c r="G103" s="193"/>
      <c r="H103" s="101"/>
      <c r="I103" s="101"/>
      <c r="J103" s="285"/>
      <c r="K103" s="228"/>
      <c r="P103" s="83"/>
    </row>
    <row r="104" spans="2:16" x14ac:dyDescent="0.25">
      <c r="B104" s="83"/>
      <c r="C104" s="193"/>
      <c r="D104" s="83"/>
      <c r="E104" s="83"/>
      <c r="F104" s="282"/>
      <c r="G104" s="193"/>
      <c r="H104" s="101"/>
      <c r="I104" s="101"/>
      <c r="J104" s="285"/>
      <c r="K104" s="228"/>
      <c r="P104" s="83"/>
    </row>
    <row r="105" spans="2:16" x14ac:dyDescent="0.25">
      <c r="B105" s="83"/>
      <c r="C105" s="193"/>
      <c r="D105" s="83"/>
      <c r="E105" s="83"/>
      <c r="F105" s="282"/>
      <c r="G105" s="193"/>
      <c r="H105" s="101"/>
      <c r="I105" s="101"/>
      <c r="J105" s="285"/>
      <c r="K105" s="228"/>
      <c r="P105" s="83"/>
    </row>
    <row r="106" spans="2:16" x14ac:dyDescent="0.25">
      <c r="B106" s="83"/>
      <c r="C106" s="193"/>
      <c r="D106" s="83"/>
      <c r="E106" s="83"/>
      <c r="F106" s="282"/>
      <c r="G106" s="193"/>
      <c r="H106" s="101"/>
      <c r="I106" s="101"/>
      <c r="J106" s="285"/>
      <c r="K106" s="228"/>
      <c r="P106" s="83"/>
    </row>
    <row r="107" spans="2:16" x14ac:dyDescent="0.25">
      <c r="B107" s="83"/>
      <c r="C107" s="193"/>
      <c r="D107" s="83"/>
      <c r="E107" s="83"/>
      <c r="F107" s="282"/>
      <c r="G107" s="193"/>
      <c r="H107" s="101"/>
      <c r="I107" s="101"/>
      <c r="J107" s="285"/>
      <c r="K107" s="228"/>
      <c r="P107" s="83"/>
    </row>
    <row r="108" spans="2:16" x14ac:dyDescent="0.25">
      <c r="B108" s="83"/>
      <c r="C108" s="193"/>
      <c r="D108" s="83"/>
      <c r="E108" s="83"/>
      <c r="F108" s="282"/>
      <c r="G108" s="193"/>
      <c r="H108" s="101"/>
      <c r="I108" s="101"/>
      <c r="J108" s="285"/>
      <c r="K108" s="228"/>
      <c r="P108" s="83"/>
    </row>
    <row r="109" spans="2:16" x14ac:dyDescent="0.25">
      <c r="B109" s="83"/>
      <c r="C109" s="193"/>
      <c r="D109" s="83"/>
      <c r="E109" s="83"/>
      <c r="F109" s="282"/>
      <c r="G109" s="193"/>
      <c r="H109" s="101"/>
      <c r="I109" s="101"/>
      <c r="J109" s="285"/>
      <c r="K109" s="228"/>
      <c r="P109" s="83"/>
    </row>
  </sheetData>
  <mergeCells count="4">
    <mergeCell ref="D1:F1"/>
    <mergeCell ref="H1:J1"/>
    <mergeCell ref="L1:N1"/>
    <mergeCell ref="P1:R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selection activeCell="A4" sqref="A4"/>
    </sheetView>
  </sheetViews>
  <sheetFormatPr baseColWidth="10" defaultColWidth="12" defaultRowHeight="15" x14ac:dyDescent="0.25"/>
  <cols>
    <col min="1" max="1" width="67.28515625" style="83" customWidth="1"/>
    <col min="2" max="2" width="12.7109375" style="144" bestFit="1" customWidth="1"/>
    <col min="3" max="3" width="8.140625" style="271" bestFit="1" customWidth="1"/>
    <col min="4" max="4" width="2.7109375" style="221" customWidth="1"/>
    <col min="5" max="5" width="12.7109375" style="144" bestFit="1" customWidth="1"/>
    <col min="6" max="6" width="8.140625" style="271" bestFit="1" customWidth="1"/>
    <col min="7" max="7" width="2.7109375" style="221" customWidth="1"/>
    <col min="8" max="8" width="12.7109375" style="105" bestFit="1" customWidth="1"/>
    <col min="9" max="9" width="8.140625" style="283" bestFit="1" customWidth="1"/>
    <col min="10" max="10" width="2.7109375" style="211" customWidth="1"/>
    <col min="11" max="11" width="13.140625" style="83" bestFit="1" customWidth="1"/>
    <col min="12" max="12" width="8.140625" style="282" bestFit="1" customWidth="1"/>
    <col min="13" max="13" width="2.7109375" style="212" customWidth="1"/>
    <col min="14" max="14" width="13.140625" style="116" bestFit="1" customWidth="1"/>
    <col min="15" max="15" width="8.140625" style="282" bestFit="1" customWidth="1"/>
    <col min="16" max="16" width="12" style="83" customWidth="1"/>
    <col min="17" max="260" width="12" style="83"/>
    <col min="261" max="261" width="67.28515625" style="83" customWidth="1"/>
    <col min="262" max="262" width="13.7109375" style="83" bestFit="1" customWidth="1"/>
    <col min="263" max="263" width="4.28515625" style="83" customWidth="1"/>
    <col min="264" max="264" width="14.85546875" style="83" bestFit="1" customWidth="1"/>
    <col min="265" max="265" width="5.85546875" style="83" customWidth="1"/>
    <col min="266" max="266" width="13.7109375" style="83" bestFit="1" customWidth="1"/>
    <col min="267" max="267" width="4.28515625" style="83" customWidth="1"/>
    <col min="268" max="268" width="13.7109375" style="83" bestFit="1" customWidth="1"/>
    <col min="269" max="269" width="4.28515625" style="83" customWidth="1"/>
    <col min="270" max="270" width="13.7109375" style="83" customWidth="1"/>
    <col min="271" max="271" width="4.42578125" style="83" customWidth="1"/>
    <col min="272" max="272" width="12" style="83" customWidth="1"/>
    <col min="273" max="516" width="12" style="83"/>
    <col min="517" max="517" width="67.28515625" style="83" customWidth="1"/>
    <col min="518" max="518" width="13.7109375" style="83" bestFit="1" customWidth="1"/>
    <col min="519" max="519" width="4.28515625" style="83" customWidth="1"/>
    <col min="520" max="520" width="14.85546875" style="83" bestFit="1" customWidth="1"/>
    <col min="521" max="521" width="5.85546875" style="83" customWidth="1"/>
    <col min="522" max="522" width="13.7109375" style="83" bestFit="1" customWidth="1"/>
    <col min="523" max="523" width="4.28515625" style="83" customWidth="1"/>
    <col min="524" max="524" width="13.7109375" style="83" bestFit="1" customWidth="1"/>
    <col min="525" max="525" width="4.28515625" style="83" customWidth="1"/>
    <col min="526" max="526" width="13.7109375" style="83" customWidth="1"/>
    <col min="527" max="527" width="4.42578125" style="83" customWidth="1"/>
    <col min="528" max="528" width="12" style="83" customWidth="1"/>
    <col min="529" max="772" width="12" style="83"/>
    <col min="773" max="773" width="67.28515625" style="83" customWidth="1"/>
    <col min="774" max="774" width="13.7109375" style="83" bestFit="1" customWidth="1"/>
    <col min="775" max="775" width="4.28515625" style="83" customWidth="1"/>
    <col min="776" max="776" width="14.85546875" style="83" bestFit="1" customWidth="1"/>
    <col min="777" max="777" width="5.85546875" style="83" customWidth="1"/>
    <col min="778" max="778" width="13.7109375" style="83" bestFit="1" customWidth="1"/>
    <col min="779" max="779" width="4.28515625" style="83" customWidth="1"/>
    <col min="780" max="780" width="13.7109375" style="83" bestFit="1" customWidth="1"/>
    <col min="781" max="781" width="4.28515625" style="83" customWidth="1"/>
    <col min="782" max="782" width="13.7109375" style="83" customWidth="1"/>
    <col min="783" max="783" width="4.42578125" style="83" customWidth="1"/>
    <col min="784" max="784" width="12" style="83" customWidth="1"/>
    <col min="785" max="1028" width="12" style="83"/>
    <col min="1029" max="1029" width="67.28515625" style="83" customWidth="1"/>
    <col min="1030" max="1030" width="13.7109375" style="83" bestFit="1" customWidth="1"/>
    <col min="1031" max="1031" width="4.28515625" style="83" customWidth="1"/>
    <col min="1032" max="1032" width="14.85546875" style="83" bestFit="1" customWidth="1"/>
    <col min="1033" max="1033" width="5.85546875" style="83" customWidth="1"/>
    <col min="1034" max="1034" width="13.7109375" style="83" bestFit="1" customWidth="1"/>
    <col min="1035" max="1035" width="4.28515625" style="83" customWidth="1"/>
    <col min="1036" max="1036" width="13.7109375" style="83" bestFit="1" customWidth="1"/>
    <col min="1037" max="1037" width="4.28515625" style="83" customWidth="1"/>
    <col min="1038" max="1038" width="13.7109375" style="83" customWidth="1"/>
    <col min="1039" max="1039" width="4.42578125" style="83" customWidth="1"/>
    <col min="1040" max="1040" width="12" style="83" customWidth="1"/>
    <col min="1041" max="1284" width="12" style="83"/>
    <col min="1285" max="1285" width="67.28515625" style="83" customWidth="1"/>
    <col min="1286" max="1286" width="13.7109375" style="83" bestFit="1" customWidth="1"/>
    <col min="1287" max="1287" width="4.28515625" style="83" customWidth="1"/>
    <col min="1288" max="1288" width="14.85546875" style="83" bestFit="1" customWidth="1"/>
    <col min="1289" max="1289" width="5.85546875" style="83" customWidth="1"/>
    <col min="1290" max="1290" width="13.7109375" style="83" bestFit="1" customWidth="1"/>
    <col min="1291" max="1291" width="4.28515625" style="83" customWidth="1"/>
    <col min="1292" max="1292" width="13.7109375" style="83" bestFit="1" customWidth="1"/>
    <col min="1293" max="1293" width="4.28515625" style="83" customWidth="1"/>
    <col min="1294" max="1294" width="13.7109375" style="83" customWidth="1"/>
    <col min="1295" max="1295" width="4.42578125" style="83" customWidth="1"/>
    <col min="1296" max="1296" width="12" style="83" customWidth="1"/>
    <col min="1297" max="1540" width="12" style="83"/>
    <col min="1541" max="1541" width="67.28515625" style="83" customWidth="1"/>
    <col min="1542" max="1542" width="13.7109375" style="83" bestFit="1" customWidth="1"/>
    <col min="1543" max="1543" width="4.28515625" style="83" customWidth="1"/>
    <col min="1544" max="1544" width="14.85546875" style="83" bestFit="1" customWidth="1"/>
    <col min="1545" max="1545" width="5.85546875" style="83" customWidth="1"/>
    <col min="1546" max="1546" width="13.7109375" style="83" bestFit="1" customWidth="1"/>
    <col min="1547" max="1547" width="4.28515625" style="83" customWidth="1"/>
    <col min="1548" max="1548" width="13.7109375" style="83" bestFit="1" customWidth="1"/>
    <col min="1549" max="1549" width="4.28515625" style="83" customWidth="1"/>
    <col min="1550" max="1550" width="13.7109375" style="83" customWidth="1"/>
    <col min="1551" max="1551" width="4.42578125" style="83" customWidth="1"/>
    <col min="1552" max="1552" width="12" style="83" customWidth="1"/>
    <col min="1553" max="1796" width="12" style="83"/>
    <col min="1797" max="1797" width="67.28515625" style="83" customWidth="1"/>
    <col min="1798" max="1798" width="13.7109375" style="83" bestFit="1" customWidth="1"/>
    <col min="1799" max="1799" width="4.28515625" style="83" customWidth="1"/>
    <col min="1800" max="1800" width="14.85546875" style="83" bestFit="1" customWidth="1"/>
    <col min="1801" max="1801" width="5.85546875" style="83" customWidth="1"/>
    <col min="1802" max="1802" width="13.7109375" style="83" bestFit="1" customWidth="1"/>
    <col min="1803" max="1803" width="4.28515625" style="83" customWidth="1"/>
    <col min="1804" max="1804" width="13.7109375" style="83" bestFit="1" customWidth="1"/>
    <col min="1805" max="1805" width="4.28515625" style="83" customWidth="1"/>
    <col min="1806" max="1806" width="13.7109375" style="83" customWidth="1"/>
    <col min="1807" max="1807" width="4.42578125" style="83" customWidth="1"/>
    <col min="1808" max="1808" width="12" style="83" customWidth="1"/>
    <col min="1809" max="2052" width="12" style="83"/>
    <col min="2053" max="2053" width="67.28515625" style="83" customWidth="1"/>
    <col min="2054" max="2054" width="13.7109375" style="83" bestFit="1" customWidth="1"/>
    <col min="2055" max="2055" width="4.28515625" style="83" customWidth="1"/>
    <col min="2056" max="2056" width="14.85546875" style="83" bestFit="1" customWidth="1"/>
    <col min="2057" max="2057" width="5.85546875" style="83" customWidth="1"/>
    <col min="2058" max="2058" width="13.7109375" style="83" bestFit="1" customWidth="1"/>
    <col min="2059" max="2059" width="4.28515625" style="83" customWidth="1"/>
    <col min="2060" max="2060" width="13.7109375" style="83" bestFit="1" customWidth="1"/>
    <col min="2061" max="2061" width="4.28515625" style="83" customWidth="1"/>
    <col min="2062" max="2062" width="13.7109375" style="83" customWidth="1"/>
    <col min="2063" max="2063" width="4.42578125" style="83" customWidth="1"/>
    <col min="2064" max="2064" width="12" style="83" customWidth="1"/>
    <col min="2065" max="2308" width="12" style="83"/>
    <col min="2309" max="2309" width="67.28515625" style="83" customWidth="1"/>
    <col min="2310" max="2310" width="13.7109375" style="83" bestFit="1" customWidth="1"/>
    <col min="2311" max="2311" width="4.28515625" style="83" customWidth="1"/>
    <col min="2312" max="2312" width="14.85546875" style="83" bestFit="1" customWidth="1"/>
    <col min="2313" max="2313" width="5.85546875" style="83" customWidth="1"/>
    <col min="2314" max="2314" width="13.7109375" style="83" bestFit="1" customWidth="1"/>
    <col min="2315" max="2315" width="4.28515625" style="83" customWidth="1"/>
    <col min="2316" max="2316" width="13.7109375" style="83" bestFit="1" customWidth="1"/>
    <col min="2317" max="2317" width="4.28515625" style="83" customWidth="1"/>
    <col min="2318" max="2318" width="13.7109375" style="83" customWidth="1"/>
    <col min="2319" max="2319" width="4.42578125" style="83" customWidth="1"/>
    <col min="2320" max="2320" width="12" style="83" customWidth="1"/>
    <col min="2321" max="2564" width="12" style="83"/>
    <col min="2565" max="2565" width="67.28515625" style="83" customWidth="1"/>
    <col min="2566" max="2566" width="13.7109375" style="83" bestFit="1" customWidth="1"/>
    <col min="2567" max="2567" width="4.28515625" style="83" customWidth="1"/>
    <col min="2568" max="2568" width="14.85546875" style="83" bestFit="1" customWidth="1"/>
    <col min="2569" max="2569" width="5.85546875" style="83" customWidth="1"/>
    <col min="2570" max="2570" width="13.7109375" style="83" bestFit="1" customWidth="1"/>
    <col min="2571" max="2571" width="4.28515625" style="83" customWidth="1"/>
    <col min="2572" max="2572" width="13.7109375" style="83" bestFit="1" customWidth="1"/>
    <col min="2573" max="2573" width="4.28515625" style="83" customWidth="1"/>
    <col min="2574" max="2574" width="13.7109375" style="83" customWidth="1"/>
    <col min="2575" max="2575" width="4.42578125" style="83" customWidth="1"/>
    <col min="2576" max="2576" width="12" style="83" customWidth="1"/>
    <col min="2577" max="2820" width="12" style="83"/>
    <col min="2821" max="2821" width="67.28515625" style="83" customWidth="1"/>
    <col min="2822" max="2822" width="13.7109375" style="83" bestFit="1" customWidth="1"/>
    <col min="2823" max="2823" width="4.28515625" style="83" customWidth="1"/>
    <col min="2824" max="2824" width="14.85546875" style="83" bestFit="1" customWidth="1"/>
    <col min="2825" max="2825" width="5.85546875" style="83" customWidth="1"/>
    <col min="2826" max="2826" width="13.7109375" style="83" bestFit="1" customWidth="1"/>
    <col min="2827" max="2827" width="4.28515625" style="83" customWidth="1"/>
    <col min="2828" max="2828" width="13.7109375" style="83" bestFit="1" customWidth="1"/>
    <col min="2829" max="2829" width="4.28515625" style="83" customWidth="1"/>
    <col min="2830" max="2830" width="13.7109375" style="83" customWidth="1"/>
    <col min="2831" max="2831" width="4.42578125" style="83" customWidth="1"/>
    <col min="2832" max="2832" width="12" style="83" customWidth="1"/>
    <col min="2833" max="3076" width="12" style="83"/>
    <col min="3077" max="3077" width="67.28515625" style="83" customWidth="1"/>
    <col min="3078" max="3078" width="13.7109375" style="83" bestFit="1" customWidth="1"/>
    <col min="3079" max="3079" width="4.28515625" style="83" customWidth="1"/>
    <col min="3080" max="3080" width="14.85546875" style="83" bestFit="1" customWidth="1"/>
    <col min="3081" max="3081" width="5.85546875" style="83" customWidth="1"/>
    <col min="3082" max="3082" width="13.7109375" style="83" bestFit="1" customWidth="1"/>
    <col min="3083" max="3083" width="4.28515625" style="83" customWidth="1"/>
    <col min="3084" max="3084" width="13.7109375" style="83" bestFit="1" customWidth="1"/>
    <col min="3085" max="3085" width="4.28515625" style="83" customWidth="1"/>
    <col min="3086" max="3086" width="13.7109375" style="83" customWidth="1"/>
    <col min="3087" max="3087" width="4.42578125" style="83" customWidth="1"/>
    <col min="3088" max="3088" width="12" style="83" customWidth="1"/>
    <col min="3089" max="3332" width="12" style="83"/>
    <col min="3333" max="3333" width="67.28515625" style="83" customWidth="1"/>
    <col min="3334" max="3334" width="13.7109375" style="83" bestFit="1" customWidth="1"/>
    <col min="3335" max="3335" width="4.28515625" style="83" customWidth="1"/>
    <col min="3336" max="3336" width="14.85546875" style="83" bestFit="1" customWidth="1"/>
    <col min="3337" max="3337" width="5.85546875" style="83" customWidth="1"/>
    <col min="3338" max="3338" width="13.7109375" style="83" bestFit="1" customWidth="1"/>
    <col min="3339" max="3339" width="4.28515625" style="83" customWidth="1"/>
    <col min="3340" max="3340" width="13.7109375" style="83" bestFit="1" customWidth="1"/>
    <col min="3341" max="3341" width="4.28515625" style="83" customWidth="1"/>
    <col min="3342" max="3342" width="13.7109375" style="83" customWidth="1"/>
    <col min="3343" max="3343" width="4.42578125" style="83" customWidth="1"/>
    <col min="3344" max="3344" width="12" style="83" customWidth="1"/>
    <col min="3345" max="3588" width="12" style="83"/>
    <col min="3589" max="3589" width="67.28515625" style="83" customWidth="1"/>
    <col min="3590" max="3590" width="13.7109375" style="83" bestFit="1" customWidth="1"/>
    <col min="3591" max="3591" width="4.28515625" style="83" customWidth="1"/>
    <col min="3592" max="3592" width="14.85546875" style="83" bestFit="1" customWidth="1"/>
    <col min="3593" max="3593" width="5.85546875" style="83" customWidth="1"/>
    <col min="3594" max="3594" width="13.7109375" style="83" bestFit="1" customWidth="1"/>
    <col min="3595" max="3595" width="4.28515625" style="83" customWidth="1"/>
    <col min="3596" max="3596" width="13.7109375" style="83" bestFit="1" customWidth="1"/>
    <col min="3597" max="3597" width="4.28515625" style="83" customWidth="1"/>
    <col min="3598" max="3598" width="13.7109375" style="83" customWidth="1"/>
    <col min="3599" max="3599" width="4.42578125" style="83" customWidth="1"/>
    <col min="3600" max="3600" width="12" style="83" customWidth="1"/>
    <col min="3601" max="3844" width="12" style="83"/>
    <col min="3845" max="3845" width="67.28515625" style="83" customWidth="1"/>
    <col min="3846" max="3846" width="13.7109375" style="83" bestFit="1" customWidth="1"/>
    <col min="3847" max="3847" width="4.28515625" style="83" customWidth="1"/>
    <col min="3848" max="3848" width="14.85546875" style="83" bestFit="1" customWidth="1"/>
    <col min="3849" max="3849" width="5.85546875" style="83" customWidth="1"/>
    <col min="3850" max="3850" width="13.7109375" style="83" bestFit="1" customWidth="1"/>
    <col min="3851" max="3851" width="4.28515625" style="83" customWidth="1"/>
    <col min="3852" max="3852" width="13.7109375" style="83" bestFit="1" customWidth="1"/>
    <col min="3853" max="3853" width="4.28515625" style="83" customWidth="1"/>
    <col min="3854" max="3854" width="13.7109375" style="83" customWidth="1"/>
    <col min="3855" max="3855" width="4.42578125" style="83" customWidth="1"/>
    <col min="3856" max="3856" width="12" style="83" customWidth="1"/>
    <col min="3857" max="4100" width="12" style="83"/>
    <col min="4101" max="4101" width="67.28515625" style="83" customWidth="1"/>
    <col min="4102" max="4102" width="13.7109375" style="83" bestFit="1" customWidth="1"/>
    <col min="4103" max="4103" width="4.28515625" style="83" customWidth="1"/>
    <col min="4104" max="4104" width="14.85546875" style="83" bestFit="1" customWidth="1"/>
    <col min="4105" max="4105" width="5.85546875" style="83" customWidth="1"/>
    <col min="4106" max="4106" width="13.7109375" style="83" bestFit="1" customWidth="1"/>
    <col min="4107" max="4107" width="4.28515625" style="83" customWidth="1"/>
    <col min="4108" max="4108" width="13.7109375" style="83" bestFit="1" customWidth="1"/>
    <col min="4109" max="4109" width="4.28515625" style="83" customWidth="1"/>
    <col min="4110" max="4110" width="13.7109375" style="83" customWidth="1"/>
    <col min="4111" max="4111" width="4.42578125" style="83" customWidth="1"/>
    <col min="4112" max="4112" width="12" style="83" customWidth="1"/>
    <col min="4113" max="4356" width="12" style="83"/>
    <col min="4357" max="4357" width="67.28515625" style="83" customWidth="1"/>
    <col min="4358" max="4358" width="13.7109375" style="83" bestFit="1" customWidth="1"/>
    <col min="4359" max="4359" width="4.28515625" style="83" customWidth="1"/>
    <col min="4360" max="4360" width="14.85546875" style="83" bestFit="1" customWidth="1"/>
    <col min="4361" max="4361" width="5.85546875" style="83" customWidth="1"/>
    <col min="4362" max="4362" width="13.7109375" style="83" bestFit="1" customWidth="1"/>
    <col min="4363" max="4363" width="4.28515625" style="83" customWidth="1"/>
    <col min="4364" max="4364" width="13.7109375" style="83" bestFit="1" customWidth="1"/>
    <col min="4365" max="4365" width="4.28515625" style="83" customWidth="1"/>
    <col min="4366" max="4366" width="13.7109375" style="83" customWidth="1"/>
    <col min="4367" max="4367" width="4.42578125" style="83" customWidth="1"/>
    <col min="4368" max="4368" width="12" style="83" customWidth="1"/>
    <col min="4369" max="4612" width="12" style="83"/>
    <col min="4613" max="4613" width="67.28515625" style="83" customWidth="1"/>
    <col min="4614" max="4614" width="13.7109375" style="83" bestFit="1" customWidth="1"/>
    <col min="4615" max="4615" width="4.28515625" style="83" customWidth="1"/>
    <col min="4616" max="4616" width="14.85546875" style="83" bestFit="1" customWidth="1"/>
    <col min="4617" max="4617" width="5.85546875" style="83" customWidth="1"/>
    <col min="4618" max="4618" width="13.7109375" style="83" bestFit="1" customWidth="1"/>
    <col min="4619" max="4619" width="4.28515625" style="83" customWidth="1"/>
    <col min="4620" max="4620" width="13.7109375" style="83" bestFit="1" customWidth="1"/>
    <col min="4621" max="4621" width="4.28515625" style="83" customWidth="1"/>
    <col min="4622" max="4622" width="13.7109375" style="83" customWidth="1"/>
    <col min="4623" max="4623" width="4.42578125" style="83" customWidth="1"/>
    <col min="4624" max="4624" width="12" style="83" customWidth="1"/>
    <col min="4625" max="4868" width="12" style="83"/>
    <col min="4869" max="4869" width="67.28515625" style="83" customWidth="1"/>
    <col min="4870" max="4870" width="13.7109375" style="83" bestFit="1" customWidth="1"/>
    <col min="4871" max="4871" width="4.28515625" style="83" customWidth="1"/>
    <col min="4872" max="4872" width="14.85546875" style="83" bestFit="1" customWidth="1"/>
    <col min="4873" max="4873" width="5.85546875" style="83" customWidth="1"/>
    <col min="4874" max="4874" width="13.7109375" style="83" bestFit="1" customWidth="1"/>
    <col min="4875" max="4875" width="4.28515625" style="83" customWidth="1"/>
    <col min="4876" max="4876" width="13.7109375" style="83" bestFit="1" customWidth="1"/>
    <col min="4877" max="4877" width="4.28515625" style="83" customWidth="1"/>
    <col min="4878" max="4878" width="13.7109375" style="83" customWidth="1"/>
    <col min="4879" max="4879" width="4.42578125" style="83" customWidth="1"/>
    <col min="4880" max="4880" width="12" style="83" customWidth="1"/>
    <col min="4881" max="5124" width="12" style="83"/>
    <col min="5125" max="5125" width="67.28515625" style="83" customWidth="1"/>
    <col min="5126" max="5126" width="13.7109375" style="83" bestFit="1" customWidth="1"/>
    <col min="5127" max="5127" width="4.28515625" style="83" customWidth="1"/>
    <col min="5128" max="5128" width="14.85546875" style="83" bestFit="1" customWidth="1"/>
    <col min="5129" max="5129" width="5.85546875" style="83" customWidth="1"/>
    <col min="5130" max="5130" width="13.7109375" style="83" bestFit="1" customWidth="1"/>
    <col min="5131" max="5131" width="4.28515625" style="83" customWidth="1"/>
    <col min="5132" max="5132" width="13.7109375" style="83" bestFit="1" customWidth="1"/>
    <col min="5133" max="5133" width="4.28515625" style="83" customWidth="1"/>
    <col min="5134" max="5134" width="13.7109375" style="83" customWidth="1"/>
    <col min="5135" max="5135" width="4.42578125" style="83" customWidth="1"/>
    <col min="5136" max="5136" width="12" style="83" customWidth="1"/>
    <col min="5137" max="5380" width="12" style="83"/>
    <col min="5381" max="5381" width="67.28515625" style="83" customWidth="1"/>
    <col min="5382" max="5382" width="13.7109375" style="83" bestFit="1" customWidth="1"/>
    <col min="5383" max="5383" width="4.28515625" style="83" customWidth="1"/>
    <col min="5384" max="5384" width="14.85546875" style="83" bestFit="1" customWidth="1"/>
    <col min="5385" max="5385" width="5.85546875" style="83" customWidth="1"/>
    <col min="5386" max="5386" width="13.7109375" style="83" bestFit="1" customWidth="1"/>
    <col min="5387" max="5387" width="4.28515625" style="83" customWidth="1"/>
    <col min="5388" max="5388" width="13.7109375" style="83" bestFit="1" customWidth="1"/>
    <col min="5389" max="5389" width="4.28515625" style="83" customWidth="1"/>
    <col min="5390" max="5390" width="13.7109375" style="83" customWidth="1"/>
    <col min="5391" max="5391" width="4.42578125" style="83" customWidth="1"/>
    <col min="5392" max="5392" width="12" style="83" customWidth="1"/>
    <col min="5393" max="5636" width="12" style="83"/>
    <col min="5637" max="5637" width="67.28515625" style="83" customWidth="1"/>
    <col min="5638" max="5638" width="13.7109375" style="83" bestFit="1" customWidth="1"/>
    <col min="5639" max="5639" width="4.28515625" style="83" customWidth="1"/>
    <col min="5640" max="5640" width="14.85546875" style="83" bestFit="1" customWidth="1"/>
    <col min="5641" max="5641" width="5.85546875" style="83" customWidth="1"/>
    <col min="5642" max="5642" width="13.7109375" style="83" bestFit="1" customWidth="1"/>
    <col min="5643" max="5643" width="4.28515625" style="83" customWidth="1"/>
    <col min="5644" max="5644" width="13.7109375" style="83" bestFit="1" customWidth="1"/>
    <col min="5645" max="5645" width="4.28515625" style="83" customWidth="1"/>
    <col min="5646" max="5646" width="13.7109375" style="83" customWidth="1"/>
    <col min="5647" max="5647" width="4.42578125" style="83" customWidth="1"/>
    <col min="5648" max="5648" width="12" style="83" customWidth="1"/>
    <col min="5649" max="5892" width="12" style="83"/>
    <col min="5893" max="5893" width="67.28515625" style="83" customWidth="1"/>
    <col min="5894" max="5894" width="13.7109375" style="83" bestFit="1" customWidth="1"/>
    <col min="5895" max="5895" width="4.28515625" style="83" customWidth="1"/>
    <col min="5896" max="5896" width="14.85546875" style="83" bestFit="1" customWidth="1"/>
    <col min="5897" max="5897" width="5.85546875" style="83" customWidth="1"/>
    <col min="5898" max="5898" width="13.7109375" style="83" bestFit="1" customWidth="1"/>
    <col min="5899" max="5899" width="4.28515625" style="83" customWidth="1"/>
    <col min="5900" max="5900" width="13.7109375" style="83" bestFit="1" customWidth="1"/>
    <col min="5901" max="5901" width="4.28515625" style="83" customWidth="1"/>
    <col min="5902" max="5902" width="13.7109375" style="83" customWidth="1"/>
    <col min="5903" max="5903" width="4.42578125" style="83" customWidth="1"/>
    <col min="5904" max="5904" width="12" style="83" customWidth="1"/>
    <col min="5905" max="6148" width="12" style="83"/>
    <col min="6149" max="6149" width="67.28515625" style="83" customWidth="1"/>
    <col min="6150" max="6150" width="13.7109375" style="83" bestFit="1" customWidth="1"/>
    <col min="6151" max="6151" width="4.28515625" style="83" customWidth="1"/>
    <col min="6152" max="6152" width="14.85546875" style="83" bestFit="1" customWidth="1"/>
    <col min="6153" max="6153" width="5.85546875" style="83" customWidth="1"/>
    <col min="6154" max="6154" width="13.7109375" style="83" bestFit="1" customWidth="1"/>
    <col min="6155" max="6155" width="4.28515625" style="83" customWidth="1"/>
    <col min="6156" max="6156" width="13.7109375" style="83" bestFit="1" customWidth="1"/>
    <col min="6157" max="6157" width="4.28515625" style="83" customWidth="1"/>
    <col min="6158" max="6158" width="13.7109375" style="83" customWidth="1"/>
    <col min="6159" max="6159" width="4.42578125" style="83" customWidth="1"/>
    <col min="6160" max="6160" width="12" style="83" customWidth="1"/>
    <col min="6161" max="6404" width="12" style="83"/>
    <col min="6405" max="6405" width="67.28515625" style="83" customWidth="1"/>
    <col min="6406" max="6406" width="13.7109375" style="83" bestFit="1" customWidth="1"/>
    <col min="6407" max="6407" width="4.28515625" style="83" customWidth="1"/>
    <col min="6408" max="6408" width="14.85546875" style="83" bestFit="1" customWidth="1"/>
    <col min="6409" max="6409" width="5.85546875" style="83" customWidth="1"/>
    <col min="6410" max="6410" width="13.7109375" style="83" bestFit="1" customWidth="1"/>
    <col min="6411" max="6411" width="4.28515625" style="83" customWidth="1"/>
    <col min="6412" max="6412" width="13.7109375" style="83" bestFit="1" customWidth="1"/>
    <col min="6413" max="6413" width="4.28515625" style="83" customWidth="1"/>
    <col min="6414" max="6414" width="13.7109375" style="83" customWidth="1"/>
    <col min="6415" max="6415" width="4.42578125" style="83" customWidth="1"/>
    <col min="6416" max="6416" width="12" style="83" customWidth="1"/>
    <col min="6417" max="6660" width="12" style="83"/>
    <col min="6661" max="6661" width="67.28515625" style="83" customWidth="1"/>
    <col min="6662" max="6662" width="13.7109375" style="83" bestFit="1" customWidth="1"/>
    <col min="6663" max="6663" width="4.28515625" style="83" customWidth="1"/>
    <col min="6664" max="6664" width="14.85546875" style="83" bestFit="1" customWidth="1"/>
    <col min="6665" max="6665" width="5.85546875" style="83" customWidth="1"/>
    <col min="6666" max="6666" width="13.7109375" style="83" bestFit="1" customWidth="1"/>
    <col min="6667" max="6667" width="4.28515625" style="83" customWidth="1"/>
    <col min="6668" max="6668" width="13.7109375" style="83" bestFit="1" customWidth="1"/>
    <col min="6669" max="6669" width="4.28515625" style="83" customWidth="1"/>
    <col min="6670" max="6670" width="13.7109375" style="83" customWidth="1"/>
    <col min="6671" max="6671" width="4.42578125" style="83" customWidth="1"/>
    <col min="6672" max="6672" width="12" style="83" customWidth="1"/>
    <col min="6673" max="6916" width="12" style="83"/>
    <col min="6917" max="6917" width="67.28515625" style="83" customWidth="1"/>
    <col min="6918" max="6918" width="13.7109375" style="83" bestFit="1" customWidth="1"/>
    <col min="6919" max="6919" width="4.28515625" style="83" customWidth="1"/>
    <col min="6920" max="6920" width="14.85546875" style="83" bestFit="1" customWidth="1"/>
    <col min="6921" max="6921" width="5.85546875" style="83" customWidth="1"/>
    <col min="6922" max="6922" width="13.7109375" style="83" bestFit="1" customWidth="1"/>
    <col min="6923" max="6923" width="4.28515625" style="83" customWidth="1"/>
    <col min="6924" max="6924" width="13.7109375" style="83" bestFit="1" customWidth="1"/>
    <col min="6925" max="6925" width="4.28515625" style="83" customWidth="1"/>
    <col min="6926" max="6926" width="13.7109375" style="83" customWidth="1"/>
    <col min="6927" max="6927" width="4.42578125" style="83" customWidth="1"/>
    <col min="6928" max="6928" width="12" style="83" customWidth="1"/>
    <col min="6929" max="7172" width="12" style="83"/>
    <col min="7173" max="7173" width="67.28515625" style="83" customWidth="1"/>
    <col min="7174" max="7174" width="13.7109375" style="83" bestFit="1" customWidth="1"/>
    <col min="7175" max="7175" width="4.28515625" style="83" customWidth="1"/>
    <col min="7176" max="7176" width="14.85546875" style="83" bestFit="1" customWidth="1"/>
    <col min="7177" max="7177" width="5.85546875" style="83" customWidth="1"/>
    <col min="7178" max="7178" width="13.7109375" style="83" bestFit="1" customWidth="1"/>
    <col min="7179" max="7179" width="4.28515625" style="83" customWidth="1"/>
    <col min="7180" max="7180" width="13.7109375" style="83" bestFit="1" customWidth="1"/>
    <col min="7181" max="7181" width="4.28515625" style="83" customWidth="1"/>
    <col min="7182" max="7182" width="13.7109375" style="83" customWidth="1"/>
    <col min="7183" max="7183" width="4.42578125" style="83" customWidth="1"/>
    <col min="7184" max="7184" width="12" style="83" customWidth="1"/>
    <col min="7185" max="7428" width="12" style="83"/>
    <col min="7429" max="7429" width="67.28515625" style="83" customWidth="1"/>
    <col min="7430" max="7430" width="13.7109375" style="83" bestFit="1" customWidth="1"/>
    <col min="7431" max="7431" width="4.28515625" style="83" customWidth="1"/>
    <col min="7432" max="7432" width="14.85546875" style="83" bestFit="1" customWidth="1"/>
    <col min="7433" max="7433" width="5.85546875" style="83" customWidth="1"/>
    <col min="7434" max="7434" width="13.7109375" style="83" bestFit="1" customWidth="1"/>
    <col min="7435" max="7435" width="4.28515625" style="83" customWidth="1"/>
    <col min="7436" max="7436" width="13.7109375" style="83" bestFit="1" customWidth="1"/>
    <col min="7437" max="7437" width="4.28515625" style="83" customWidth="1"/>
    <col min="7438" max="7438" width="13.7109375" style="83" customWidth="1"/>
    <col min="7439" max="7439" width="4.42578125" style="83" customWidth="1"/>
    <col min="7440" max="7440" width="12" style="83" customWidth="1"/>
    <col min="7441" max="7684" width="12" style="83"/>
    <col min="7685" max="7685" width="67.28515625" style="83" customWidth="1"/>
    <col min="7686" max="7686" width="13.7109375" style="83" bestFit="1" customWidth="1"/>
    <col min="7687" max="7687" width="4.28515625" style="83" customWidth="1"/>
    <col min="7688" max="7688" width="14.85546875" style="83" bestFit="1" customWidth="1"/>
    <col min="7689" max="7689" width="5.85546875" style="83" customWidth="1"/>
    <col min="7690" max="7690" width="13.7109375" style="83" bestFit="1" customWidth="1"/>
    <col min="7691" max="7691" width="4.28515625" style="83" customWidth="1"/>
    <col min="7692" max="7692" width="13.7109375" style="83" bestFit="1" customWidth="1"/>
    <col min="7693" max="7693" width="4.28515625" style="83" customWidth="1"/>
    <col min="7694" max="7694" width="13.7109375" style="83" customWidth="1"/>
    <col min="7695" max="7695" width="4.42578125" style="83" customWidth="1"/>
    <col min="7696" max="7696" width="12" style="83" customWidth="1"/>
    <col min="7697" max="7940" width="12" style="83"/>
    <col min="7941" max="7941" width="67.28515625" style="83" customWidth="1"/>
    <col min="7942" max="7942" width="13.7109375" style="83" bestFit="1" customWidth="1"/>
    <col min="7943" max="7943" width="4.28515625" style="83" customWidth="1"/>
    <col min="7944" max="7944" width="14.85546875" style="83" bestFit="1" customWidth="1"/>
    <col min="7945" max="7945" width="5.85546875" style="83" customWidth="1"/>
    <col min="7946" max="7946" width="13.7109375" style="83" bestFit="1" customWidth="1"/>
    <col min="7947" max="7947" width="4.28515625" style="83" customWidth="1"/>
    <col min="7948" max="7948" width="13.7109375" style="83" bestFit="1" customWidth="1"/>
    <col min="7949" max="7949" width="4.28515625" style="83" customWidth="1"/>
    <col min="7950" max="7950" width="13.7109375" style="83" customWidth="1"/>
    <col min="7951" max="7951" width="4.42578125" style="83" customWidth="1"/>
    <col min="7952" max="7952" width="12" style="83" customWidth="1"/>
    <col min="7953" max="8196" width="12" style="83"/>
    <col min="8197" max="8197" width="67.28515625" style="83" customWidth="1"/>
    <col min="8198" max="8198" width="13.7109375" style="83" bestFit="1" customWidth="1"/>
    <col min="8199" max="8199" width="4.28515625" style="83" customWidth="1"/>
    <col min="8200" max="8200" width="14.85546875" style="83" bestFit="1" customWidth="1"/>
    <col min="8201" max="8201" width="5.85546875" style="83" customWidth="1"/>
    <col min="8202" max="8202" width="13.7109375" style="83" bestFit="1" customWidth="1"/>
    <col min="8203" max="8203" width="4.28515625" style="83" customWidth="1"/>
    <col min="8204" max="8204" width="13.7109375" style="83" bestFit="1" customWidth="1"/>
    <col min="8205" max="8205" width="4.28515625" style="83" customWidth="1"/>
    <col min="8206" max="8206" width="13.7109375" style="83" customWidth="1"/>
    <col min="8207" max="8207" width="4.42578125" style="83" customWidth="1"/>
    <col min="8208" max="8208" width="12" style="83" customWidth="1"/>
    <col min="8209" max="8452" width="12" style="83"/>
    <col min="8453" max="8453" width="67.28515625" style="83" customWidth="1"/>
    <col min="8454" max="8454" width="13.7109375" style="83" bestFit="1" customWidth="1"/>
    <col min="8455" max="8455" width="4.28515625" style="83" customWidth="1"/>
    <col min="8456" max="8456" width="14.85546875" style="83" bestFit="1" customWidth="1"/>
    <col min="8457" max="8457" width="5.85546875" style="83" customWidth="1"/>
    <col min="8458" max="8458" width="13.7109375" style="83" bestFit="1" customWidth="1"/>
    <col min="8459" max="8459" width="4.28515625" style="83" customWidth="1"/>
    <col min="8460" max="8460" width="13.7109375" style="83" bestFit="1" customWidth="1"/>
    <col min="8461" max="8461" width="4.28515625" style="83" customWidth="1"/>
    <col min="8462" max="8462" width="13.7109375" style="83" customWidth="1"/>
    <col min="8463" max="8463" width="4.42578125" style="83" customWidth="1"/>
    <col min="8464" max="8464" width="12" style="83" customWidth="1"/>
    <col min="8465" max="8708" width="12" style="83"/>
    <col min="8709" max="8709" width="67.28515625" style="83" customWidth="1"/>
    <col min="8710" max="8710" width="13.7109375" style="83" bestFit="1" customWidth="1"/>
    <col min="8711" max="8711" width="4.28515625" style="83" customWidth="1"/>
    <col min="8712" max="8712" width="14.85546875" style="83" bestFit="1" customWidth="1"/>
    <col min="8713" max="8713" width="5.85546875" style="83" customWidth="1"/>
    <col min="8714" max="8714" width="13.7109375" style="83" bestFit="1" customWidth="1"/>
    <col min="8715" max="8715" width="4.28515625" style="83" customWidth="1"/>
    <col min="8716" max="8716" width="13.7109375" style="83" bestFit="1" customWidth="1"/>
    <col min="8717" max="8717" width="4.28515625" style="83" customWidth="1"/>
    <col min="8718" max="8718" width="13.7109375" style="83" customWidth="1"/>
    <col min="8719" max="8719" width="4.42578125" style="83" customWidth="1"/>
    <col min="8720" max="8720" width="12" style="83" customWidth="1"/>
    <col min="8721" max="8964" width="12" style="83"/>
    <col min="8965" max="8965" width="67.28515625" style="83" customWidth="1"/>
    <col min="8966" max="8966" width="13.7109375" style="83" bestFit="1" customWidth="1"/>
    <col min="8967" max="8967" width="4.28515625" style="83" customWidth="1"/>
    <col min="8968" max="8968" width="14.85546875" style="83" bestFit="1" customWidth="1"/>
    <col min="8969" max="8969" width="5.85546875" style="83" customWidth="1"/>
    <col min="8970" max="8970" width="13.7109375" style="83" bestFit="1" customWidth="1"/>
    <col min="8971" max="8971" width="4.28515625" style="83" customWidth="1"/>
    <col min="8972" max="8972" width="13.7109375" style="83" bestFit="1" customWidth="1"/>
    <col min="8973" max="8973" width="4.28515625" style="83" customWidth="1"/>
    <col min="8974" max="8974" width="13.7109375" style="83" customWidth="1"/>
    <col min="8975" max="8975" width="4.42578125" style="83" customWidth="1"/>
    <col min="8976" max="8976" width="12" style="83" customWidth="1"/>
    <col min="8977" max="9220" width="12" style="83"/>
    <col min="9221" max="9221" width="67.28515625" style="83" customWidth="1"/>
    <col min="9222" max="9222" width="13.7109375" style="83" bestFit="1" customWidth="1"/>
    <col min="9223" max="9223" width="4.28515625" style="83" customWidth="1"/>
    <col min="9224" max="9224" width="14.85546875" style="83" bestFit="1" customWidth="1"/>
    <col min="9225" max="9225" width="5.85546875" style="83" customWidth="1"/>
    <col min="9226" max="9226" width="13.7109375" style="83" bestFit="1" customWidth="1"/>
    <col min="9227" max="9227" width="4.28515625" style="83" customWidth="1"/>
    <col min="9228" max="9228" width="13.7109375" style="83" bestFit="1" customWidth="1"/>
    <col min="9229" max="9229" width="4.28515625" style="83" customWidth="1"/>
    <col min="9230" max="9230" width="13.7109375" style="83" customWidth="1"/>
    <col min="9231" max="9231" width="4.42578125" style="83" customWidth="1"/>
    <col min="9232" max="9232" width="12" style="83" customWidth="1"/>
    <col min="9233" max="9476" width="12" style="83"/>
    <col min="9477" max="9477" width="67.28515625" style="83" customWidth="1"/>
    <col min="9478" max="9478" width="13.7109375" style="83" bestFit="1" customWidth="1"/>
    <col min="9479" max="9479" width="4.28515625" style="83" customWidth="1"/>
    <col min="9480" max="9480" width="14.85546875" style="83" bestFit="1" customWidth="1"/>
    <col min="9481" max="9481" width="5.85546875" style="83" customWidth="1"/>
    <col min="9482" max="9482" width="13.7109375" style="83" bestFit="1" customWidth="1"/>
    <col min="9483" max="9483" width="4.28515625" style="83" customWidth="1"/>
    <col min="9484" max="9484" width="13.7109375" style="83" bestFit="1" customWidth="1"/>
    <col min="9485" max="9485" width="4.28515625" style="83" customWidth="1"/>
    <col min="9486" max="9486" width="13.7109375" style="83" customWidth="1"/>
    <col min="9487" max="9487" width="4.42578125" style="83" customWidth="1"/>
    <col min="9488" max="9488" width="12" style="83" customWidth="1"/>
    <col min="9489" max="9732" width="12" style="83"/>
    <col min="9733" max="9733" width="67.28515625" style="83" customWidth="1"/>
    <col min="9734" max="9734" width="13.7109375" style="83" bestFit="1" customWidth="1"/>
    <col min="9735" max="9735" width="4.28515625" style="83" customWidth="1"/>
    <col min="9736" max="9736" width="14.85546875" style="83" bestFit="1" customWidth="1"/>
    <col min="9737" max="9737" width="5.85546875" style="83" customWidth="1"/>
    <col min="9738" max="9738" width="13.7109375" style="83" bestFit="1" customWidth="1"/>
    <col min="9739" max="9739" width="4.28515625" style="83" customWidth="1"/>
    <col min="9740" max="9740" width="13.7109375" style="83" bestFit="1" customWidth="1"/>
    <col min="9741" max="9741" width="4.28515625" style="83" customWidth="1"/>
    <col min="9742" max="9742" width="13.7109375" style="83" customWidth="1"/>
    <col min="9743" max="9743" width="4.42578125" style="83" customWidth="1"/>
    <col min="9744" max="9744" width="12" style="83" customWidth="1"/>
    <col min="9745" max="9988" width="12" style="83"/>
    <col min="9989" max="9989" width="67.28515625" style="83" customWidth="1"/>
    <col min="9990" max="9990" width="13.7109375" style="83" bestFit="1" customWidth="1"/>
    <col min="9991" max="9991" width="4.28515625" style="83" customWidth="1"/>
    <col min="9992" max="9992" width="14.85546875" style="83" bestFit="1" customWidth="1"/>
    <col min="9993" max="9993" width="5.85546875" style="83" customWidth="1"/>
    <col min="9994" max="9994" width="13.7109375" style="83" bestFit="1" customWidth="1"/>
    <col min="9995" max="9995" width="4.28515625" style="83" customWidth="1"/>
    <col min="9996" max="9996" width="13.7109375" style="83" bestFit="1" customWidth="1"/>
    <col min="9997" max="9997" width="4.28515625" style="83" customWidth="1"/>
    <col min="9998" max="9998" width="13.7109375" style="83" customWidth="1"/>
    <col min="9999" max="9999" width="4.42578125" style="83" customWidth="1"/>
    <col min="10000" max="10000" width="12" style="83" customWidth="1"/>
    <col min="10001" max="10244" width="12" style="83"/>
    <col min="10245" max="10245" width="67.28515625" style="83" customWidth="1"/>
    <col min="10246" max="10246" width="13.7109375" style="83" bestFit="1" customWidth="1"/>
    <col min="10247" max="10247" width="4.28515625" style="83" customWidth="1"/>
    <col min="10248" max="10248" width="14.85546875" style="83" bestFit="1" customWidth="1"/>
    <col min="10249" max="10249" width="5.85546875" style="83" customWidth="1"/>
    <col min="10250" max="10250" width="13.7109375" style="83" bestFit="1" customWidth="1"/>
    <col min="10251" max="10251" width="4.28515625" style="83" customWidth="1"/>
    <col min="10252" max="10252" width="13.7109375" style="83" bestFit="1" customWidth="1"/>
    <col min="10253" max="10253" width="4.28515625" style="83" customWidth="1"/>
    <col min="10254" max="10254" width="13.7109375" style="83" customWidth="1"/>
    <col min="10255" max="10255" width="4.42578125" style="83" customWidth="1"/>
    <col min="10256" max="10256" width="12" style="83" customWidth="1"/>
    <col min="10257" max="10500" width="12" style="83"/>
    <col min="10501" max="10501" width="67.28515625" style="83" customWidth="1"/>
    <col min="10502" max="10502" width="13.7109375" style="83" bestFit="1" customWidth="1"/>
    <col min="10503" max="10503" width="4.28515625" style="83" customWidth="1"/>
    <col min="10504" max="10504" width="14.85546875" style="83" bestFit="1" customWidth="1"/>
    <col min="10505" max="10505" width="5.85546875" style="83" customWidth="1"/>
    <col min="10506" max="10506" width="13.7109375" style="83" bestFit="1" customWidth="1"/>
    <col min="10507" max="10507" width="4.28515625" style="83" customWidth="1"/>
    <col min="10508" max="10508" width="13.7109375" style="83" bestFit="1" customWidth="1"/>
    <col min="10509" max="10509" width="4.28515625" style="83" customWidth="1"/>
    <col min="10510" max="10510" width="13.7109375" style="83" customWidth="1"/>
    <col min="10511" max="10511" width="4.42578125" style="83" customWidth="1"/>
    <col min="10512" max="10512" width="12" style="83" customWidth="1"/>
    <col min="10513" max="10756" width="12" style="83"/>
    <col min="10757" max="10757" width="67.28515625" style="83" customWidth="1"/>
    <col min="10758" max="10758" width="13.7109375" style="83" bestFit="1" customWidth="1"/>
    <col min="10759" max="10759" width="4.28515625" style="83" customWidth="1"/>
    <col min="10760" max="10760" width="14.85546875" style="83" bestFit="1" customWidth="1"/>
    <col min="10761" max="10761" width="5.85546875" style="83" customWidth="1"/>
    <col min="10762" max="10762" width="13.7109375" style="83" bestFit="1" customWidth="1"/>
    <col min="10763" max="10763" width="4.28515625" style="83" customWidth="1"/>
    <col min="10764" max="10764" width="13.7109375" style="83" bestFit="1" customWidth="1"/>
    <col min="10765" max="10765" width="4.28515625" style="83" customWidth="1"/>
    <col min="10766" max="10766" width="13.7109375" style="83" customWidth="1"/>
    <col min="10767" max="10767" width="4.42578125" style="83" customWidth="1"/>
    <col min="10768" max="10768" width="12" style="83" customWidth="1"/>
    <col min="10769" max="11012" width="12" style="83"/>
    <col min="11013" max="11013" width="67.28515625" style="83" customWidth="1"/>
    <col min="11014" max="11014" width="13.7109375" style="83" bestFit="1" customWidth="1"/>
    <col min="11015" max="11015" width="4.28515625" style="83" customWidth="1"/>
    <col min="11016" max="11016" width="14.85546875" style="83" bestFit="1" customWidth="1"/>
    <col min="11017" max="11017" width="5.85546875" style="83" customWidth="1"/>
    <col min="11018" max="11018" width="13.7109375" style="83" bestFit="1" customWidth="1"/>
    <col min="11019" max="11019" width="4.28515625" style="83" customWidth="1"/>
    <col min="11020" max="11020" width="13.7109375" style="83" bestFit="1" customWidth="1"/>
    <col min="11021" max="11021" width="4.28515625" style="83" customWidth="1"/>
    <col min="11022" max="11022" width="13.7109375" style="83" customWidth="1"/>
    <col min="11023" max="11023" width="4.42578125" style="83" customWidth="1"/>
    <col min="11024" max="11024" width="12" style="83" customWidth="1"/>
    <col min="11025" max="11268" width="12" style="83"/>
    <col min="11269" max="11269" width="67.28515625" style="83" customWidth="1"/>
    <col min="11270" max="11270" width="13.7109375" style="83" bestFit="1" customWidth="1"/>
    <col min="11271" max="11271" width="4.28515625" style="83" customWidth="1"/>
    <col min="11272" max="11272" width="14.85546875" style="83" bestFit="1" customWidth="1"/>
    <col min="11273" max="11273" width="5.85546875" style="83" customWidth="1"/>
    <col min="11274" max="11274" width="13.7109375" style="83" bestFit="1" customWidth="1"/>
    <col min="11275" max="11275" width="4.28515625" style="83" customWidth="1"/>
    <col min="11276" max="11276" width="13.7109375" style="83" bestFit="1" customWidth="1"/>
    <col min="11277" max="11277" width="4.28515625" style="83" customWidth="1"/>
    <col min="11278" max="11278" width="13.7109375" style="83" customWidth="1"/>
    <col min="11279" max="11279" width="4.42578125" style="83" customWidth="1"/>
    <col min="11280" max="11280" width="12" style="83" customWidth="1"/>
    <col min="11281" max="11524" width="12" style="83"/>
    <col min="11525" max="11525" width="67.28515625" style="83" customWidth="1"/>
    <col min="11526" max="11526" width="13.7109375" style="83" bestFit="1" customWidth="1"/>
    <col min="11527" max="11527" width="4.28515625" style="83" customWidth="1"/>
    <col min="11528" max="11528" width="14.85546875" style="83" bestFit="1" customWidth="1"/>
    <col min="11529" max="11529" width="5.85546875" style="83" customWidth="1"/>
    <col min="11530" max="11530" width="13.7109375" style="83" bestFit="1" customWidth="1"/>
    <col min="11531" max="11531" width="4.28515625" style="83" customWidth="1"/>
    <col min="11532" max="11532" width="13.7109375" style="83" bestFit="1" customWidth="1"/>
    <col min="11533" max="11533" width="4.28515625" style="83" customWidth="1"/>
    <col min="11534" max="11534" width="13.7109375" style="83" customWidth="1"/>
    <col min="11535" max="11535" width="4.42578125" style="83" customWidth="1"/>
    <col min="11536" max="11536" width="12" style="83" customWidth="1"/>
    <col min="11537" max="11780" width="12" style="83"/>
    <col min="11781" max="11781" width="67.28515625" style="83" customWidth="1"/>
    <col min="11782" max="11782" width="13.7109375" style="83" bestFit="1" customWidth="1"/>
    <col min="11783" max="11783" width="4.28515625" style="83" customWidth="1"/>
    <col min="11784" max="11784" width="14.85546875" style="83" bestFit="1" customWidth="1"/>
    <col min="11785" max="11785" width="5.85546875" style="83" customWidth="1"/>
    <col min="11786" max="11786" width="13.7109375" style="83" bestFit="1" customWidth="1"/>
    <col min="11787" max="11787" width="4.28515625" style="83" customWidth="1"/>
    <col min="11788" max="11788" width="13.7109375" style="83" bestFit="1" customWidth="1"/>
    <col min="11789" max="11789" width="4.28515625" style="83" customWidth="1"/>
    <col min="11790" max="11790" width="13.7109375" style="83" customWidth="1"/>
    <col min="11791" max="11791" width="4.42578125" style="83" customWidth="1"/>
    <col min="11792" max="11792" width="12" style="83" customWidth="1"/>
    <col min="11793" max="12036" width="12" style="83"/>
    <col min="12037" max="12037" width="67.28515625" style="83" customWidth="1"/>
    <col min="12038" max="12038" width="13.7109375" style="83" bestFit="1" customWidth="1"/>
    <col min="12039" max="12039" width="4.28515625" style="83" customWidth="1"/>
    <col min="12040" max="12040" width="14.85546875" style="83" bestFit="1" customWidth="1"/>
    <col min="12041" max="12041" width="5.85546875" style="83" customWidth="1"/>
    <col min="12042" max="12042" width="13.7109375" style="83" bestFit="1" customWidth="1"/>
    <col min="12043" max="12043" width="4.28515625" style="83" customWidth="1"/>
    <col min="12044" max="12044" width="13.7109375" style="83" bestFit="1" customWidth="1"/>
    <col min="12045" max="12045" width="4.28515625" style="83" customWidth="1"/>
    <col min="12046" max="12046" width="13.7109375" style="83" customWidth="1"/>
    <col min="12047" max="12047" width="4.42578125" style="83" customWidth="1"/>
    <col min="12048" max="12048" width="12" style="83" customWidth="1"/>
    <col min="12049" max="12292" width="12" style="83"/>
    <col min="12293" max="12293" width="67.28515625" style="83" customWidth="1"/>
    <col min="12294" max="12294" width="13.7109375" style="83" bestFit="1" customWidth="1"/>
    <col min="12295" max="12295" width="4.28515625" style="83" customWidth="1"/>
    <col min="12296" max="12296" width="14.85546875" style="83" bestFit="1" customWidth="1"/>
    <col min="12297" max="12297" width="5.85546875" style="83" customWidth="1"/>
    <col min="12298" max="12298" width="13.7109375" style="83" bestFit="1" customWidth="1"/>
    <col min="12299" max="12299" width="4.28515625" style="83" customWidth="1"/>
    <col min="12300" max="12300" width="13.7109375" style="83" bestFit="1" customWidth="1"/>
    <col min="12301" max="12301" width="4.28515625" style="83" customWidth="1"/>
    <col min="12302" max="12302" width="13.7109375" style="83" customWidth="1"/>
    <col min="12303" max="12303" width="4.42578125" style="83" customWidth="1"/>
    <col min="12304" max="12304" width="12" style="83" customWidth="1"/>
    <col min="12305" max="12548" width="12" style="83"/>
    <col min="12549" max="12549" width="67.28515625" style="83" customWidth="1"/>
    <col min="12550" max="12550" width="13.7109375" style="83" bestFit="1" customWidth="1"/>
    <col min="12551" max="12551" width="4.28515625" style="83" customWidth="1"/>
    <col min="12552" max="12552" width="14.85546875" style="83" bestFit="1" customWidth="1"/>
    <col min="12553" max="12553" width="5.85546875" style="83" customWidth="1"/>
    <col min="12554" max="12554" width="13.7109375" style="83" bestFit="1" customWidth="1"/>
    <col min="12555" max="12555" width="4.28515625" style="83" customWidth="1"/>
    <col min="12556" max="12556" width="13.7109375" style="83" bestFit="1" customWidth="1"/>
    <col min="12557" max="12557" width="4.28515625" style="83" customWidth="1"/>
    <col min="12558" max="12558" width="13.7109375" style="83" customWidth="1"/>
    <col min="12559" max="12559" width="4.42578125" style="83" customWidth="1"/>
    <col min="12560" max="12560" width="12" style="83" customWidth="1"/>
    <col min="12561" max="12804" width="12" style="83"/>
    <col min="12805" max="12805" width="67.28515625" style="83" customWidth="1"/>
    <col min="12806" max="12806" width="13.7109375" style="83" bestFit="1" customWidth="1"/>
    <col min="12807" max="12807" width="4.28515625" style="83" customWidth="1"/>
    <col min="12808" max="12808" width="14.85546875" style="83" bestFit="1" customWidth="1"/>
    <col min="12809" max="12809" width="5.85546875" style="83" customWidth="1"/>
    <col min="12810" max="12810" width="13.7109375" style="83" bestFit="1" customWidth="1"/>
    <col min="12811" max="12811" width="4.28515625" style="83" customWidth="1"/>
    <col min="12812" max="12812" width="13.7109375" style="83" bestFit="1" customWidth="1"/>
    <col min="12813" max="12813" width="4.28515625" style="83" customWidth="1"/>
    <col min="12814" max="12814" width="13.7109375" style="83" customWidth="1"/>
    <col min="12815" max="12815" width="4.42578125" style="83" customWidth="1"/>
    <col min="12816" max="12816" width="12" style="83" customWidth="1"/>
    <col min="12817" max="13060" width="12" style="83"/>
    <col min="13061" max="13061" width="67.28515625" style="83" customWidth="1"/>
    <col min="13062" max="13062" width="13.7109375" style="83" bestFit="1" customWidth="1"/>
    <col min="13063" max="13063" width="4.28515625" style="83" customWidth="1"/>
    <col min="13064" max="13064" width="14.85546875" style="83" bestFit="1" customWidth="1"/>
    <col min="13065" max="13065" width="5.85546875" style="83" customWidth="1"/>
    <col min="13066" max="13066" width="13.7109375" style="83" bestFit="1" customWidth="1"/>
    <col min="13067" max="13067" width="4.28515625" style="83" customWidth="1"/>
    <col min="13068" max="13068" width="13.7109375" style="83" bestFit="1" customWidth="1"/>
    <col min="13069" max="13069" width="4.28515625" style="83" customWidth="1"/>
    <col min="13070" max="13070" width="13.7109375" style="83" customWidth="1"/>
    <col min="13071" max="13071" width="4.42578125" style="83" customWidth="1"/>
    <col min="13072" max="13072" width="12" style="83" customWidth="1"/>
    <col min="13073" max="13316" width="12" style="83"/>
    <col min="13317" max="13317" width="67.28515625" style="83" customWidth="1"/>
    <col min="13318" max="13318" width="13.7109375" style="83" bestFit="1" customWidth="1"/>
    <col min="13319" max="13319" width="4.28515625" style="83" customWidth="1"/>
    <col min="13320" max="13320" width="14.85546875" style="83" bestFit="1" customWidth="1"/>
    <col min="13321" max="13321" width="5.85546875" style="83" customWidth="1"/>
    <col min="13322" max="13322" width="13.7109375" style="83" bestFit="1" customWidth="1"/>
    <col min="13323" max="13323" width="4.28515625" style="83" customWidth="1"/>
    <col min="13324" max="13324" width="13.7109375" style="83" bestFit="1" customWidth="1"/>
    <col min="13325" max="13325" width="4.28515625" style="83" customWidth="1"/>
    <col min="13326" max="13326" width="13.7109375" style="83" customWidth="1"/>
    <col min="13327" max="13327" width="4.42578125" style="83" customWidth="1"/>
    <col min="13328" max="13328" width="12" style="83" customWidth="1"/>
    <col min="13329" max="13572" width="12" style="83"/>
    <col min="13573" max="13573" width="67.28515625" style="83" customWidth="1"/>
    <col min="13574" max="13574" width="13.7109375" style="83" bestFit="1" customWidth="1"/>
    <col min="13575" max="13575" width="4.28515625" style="83" customWidth="1"/>
    <col min="13576" max="13576" width="14.85546875" style="83" bestFit="1" customWidth="1"/>
    <col min="13577" max="13577" width="5.85546875" style="83" customWidth="1"/>
    <col min="13578" max="13578" width="13.7109375" style="83" bestFit="1" customWidth="1"/>
    <col min="13579" max="13579" width="4.28515625" style="83" customWidth="1"/>
    <col min="13580" max="13580" width="13.7109375" style="83" bestFit="1" customWidth="1"/>
    <col min="13581" max="13581" width="4.28515625" style="83" customWidth="1"/>
    <col min="13582" max="13582" width="13.7109375" style="83" customWidth="1"/>
    <col min="13583" max="13583" width="4.42578125" style="83" customWidth="1"/>
    <col min="13584" max="13584" width="12" style="83" customWidth="1"/>
    <col min="13585" max="13828" width="12" style="83"/>
    <col min="13829" max="13829" width="67.28515625" style="83" customWidth="1"/>
    <col min="13830" max="13830" width="13.7109375" style="83" bestFit="1" customWidth="1"/>
    <col min="13831" max="13831" width="4.28515625" style="83" customWidth="1"/>
    <col min="13832" max="13832" width="14.85546875" style="83" bestFit="1" customWidth="1"/>
    <col min="13833" max="13833" width="5.85546875" style="83" customWidth="1"/>
    <col min="13834" max="13834" width="13.7109375" style="83" bestFit="1" customWidth="1"/>
    <col min="13835" max="13835" width="4.28515625" style="83" customWidth="1"/>
    <col min="13836" max="13836" width="13.7109375" style="83" bestFit="1" customWidth="1"/>
    <col min="13837" max="13837" width="4.28515625" style="83" customWidth="1"/>
    <col min="13838" max="13838" width="13.7109375" style="83" customWidth="1"/>
    <col min="13839" max="13839" width="4.42578125" style="83" customWidth="1"/>
    <col min="13840" max="13840" width="12" style="83" customWidth="1"/>
    <col min="13841" max="14084" width="12" style="83"/>
    <col min="14085" max="14085" width="67.28515625" style="83" customWidth="1"/>
    <col min="14086" max="14086" width="13.7109375" style="83" bestFit="1" customWidth="1"/>
    <col min="14087" max="14087" width="4.28515625" style="83" customWidth="1"/>
    <col min="14088" max="14088" width="14.85546875" style="83" bestFit="1" customWidth="1"/>
    <col min="14089" max="14089" width="5.85546875" style="83" customWidth="1"/>
    <col min="14090" max="14090" width="13.7109375" style="83" bestFit="1" customWidth="1"/>
    <col min="14091" max="14091" width="4.28515625" style="83" customWidth="1"/>
    <col min="14092" max="14092" width="13.7109375" style="83" bestFit="1" customWidth="1"/>
    <col min="14093" max="14093" width="4.28515625" style="83" customWidth="1"/>
    <col min="14094" max="14094" width="13.7109375" style="83" customWidth="1"/>
    <col min="14095" max="14095" width="4.42578125" style="83" customWidth="1"/>
    <col min="14096" max="14096" width="12" style="83" customWidth="1"/>
    <col min="14097" max="14340" width="12" style="83"/>
    <col min="14341" max="14341" width="67.28515625" style="83" customWidth="1"/>
    <col min="14342" max="14342" width="13.7109375" style="83" bestFit="1" customWidth="1"/>
    <col min="14343" max="14343" width="4.28515625" style="83" customWidth="1"/>
    <col min="14344" max="14344" width="14.85546875" style="83" bestFit="1" customWidth="1"/>
    <col min="14345" max="14345" width="5.85546875" style="83" customWidth="1"/>
    <col min="14346" max="14346" width="13.7109375" style="83" bestFit="1" customWidth="1"/>
    <col min="14347" max="14347" width="4.28515625" style="83" customWidth="1"/>
    <col min="14348" max="14348" width="13.7109375" style="83" bestFit="1" customWidth="1"/>
    <col min="14349" max="14349" width="4.28515625" style="83" customWidth="1"/>
    <col min="14350" max="14350" width="13.7109375" style="83" customWidth="1"/>
    <col min="14351" max="14351" width="4.42578125" style="83" customWidth="1"/>
    <col min="14352" max="14352" width="12" style="83" customWidth="1"/>
    <col min="14353" max="14596" width="12" style="83"/>
    <col min="14597" max="14597" width="67.28515625" style="83" customWidth="1"/>
    <col min="14598" max="14598" width="13.7109375" style="83" bestFit="1" customWidth="1"/>
    <col min="14599" max="14599" width="4.28515625" style="83" customWidth="1"/>
    <col min="14600" max="14600" width="14.85546875" style="83" bestFit="1" customWidth="1"/>
    <col min="14601" max="14601" width="5.85546875" style="83" customWidth="1"/>
    <col min="14602" max="14602" width="13.7109375" style="83" bestFit="1" customWidth="1"/>
    <col min="14603" max="14603" width="4.28515625" style="83" customWidth="1"/>
    <col min="14604" max="14604" width="13.7109375" style="83" bestFit="1" customWidth="1"/>
    <col min="14605" max="14605" width="4.28515625" style="83" customWidth="1"/>
    <col min="14606" max="14606" width="13.7109375" style="83" customWidth="1"/>
    <col min="14607" max="14607" width="4.42578125" style="83" customWidth="1"/>
    <col min="14608" max="14608" width="12" style="83" customWidth="1"/>
    <col min="14609" max="14852" width="12" style="83"/>
    <col min="14853" max="14853" width="67.28515625" style="83" customWidth="1"/>
    <col min="14854" max="14854" width="13.7109375" style="83" bestFit="1" customWidth="1"/>
    <col min="14855" max="14855" width="4.28515625" style="83" customWidth="1"/>
    <col min="14856" max="14856" width="14.85546875" style="83" bestFit="1" customWidth="1"/>
    <col min="14857" max="14857" width="5.85546875" style="83" customWidth="1"/>
    <col min="14858" max="14858" width="13.7109375" style="83" bestFit="1" customWidth="1"/>
    <col min="14859" max="14859" width="4.28515625" style="83" customWidth="1"/>
    <col min="14860" max="14860" width="13.7109375" style="83" bestFit="1" customWidth="1"/>
    <col min="14861" max="14861" width="4.28515625" style="83" customWidth="1"/>
    <col min="14862" max="14862" width="13.7109375" style="83" customWidth="1"/>
    <col min="14863" max="14863" width="4.42578125" style="83" customWidth="1"/>
    <col min="14864" max="14864" width="12" style="83" customWidth="1"/>
    <col min="14865" max="15108" width="12" style="83"/>
    <col min="15109" max="15109" width="67.28515625" style="83" customWidth="1"/>
    <col min="15110" max="15110" width="13.7109375" style="83" bestFit="1" customWidth="1"/>
    <col min="15111" max="15111" width="4.28515625" style="83" customWidth="1"/>
    <col min="15112" max="15112" width="14.85546875" style="83" bestFit="1" customWidth="1"/>
    <col min="15113" max="15113" width="5.85546875" style="83" customWidth="1"/>
    <col min="15114" max="15114" width="13.7109375" style="83" bestFit="1" customWidth="1"/>
    <col min="15115" max="15115" width="4.28515625" style="83" customWidth="1"/>
    <col min="15116" max="15116" width="13.7109375" style="83" bestFit="1" customWidth="1"/>
    <col min="15117" max="15117" width="4.28515625" style="83" customWidth="1"/>
    <col min="15118" max="15118" width="13.7109375" style="83" customWidth="1"/>
    <col min="15119" max="15119" width="4.42578125" style="83" customWidth="1"/>
    <col min="15120" max="15120" width="12" style="83" customWidth="1"/>
    <col min="15121" max="15364" width="12" style="83"/>
    <col min="15365" max="15365" width="67.28515625" style="83" customWidth="1"/>
    <col min="15366" max="15366" width="13.7109375" style="83" bestFit="1" customWidth="1"/>
    <col min="15367" max="15367" width="4.28515625" style="83" customWidth="1"/>
    <col min="15368" max="15368" width="14.85546875" style="83" bestFit="1" customWidth="1"/>
    <col min="15369" max="15369" width="5.85546875" style="83" customWidth="1"/>
    <col min="15370" max="15370" width="13.7109375" style="83" bestFit="1" customWidth="1"/>
    <col min="15371" max="15371" width="4.28515625" style="83" customWidth="1"/>
    <col min="15372" max="15372" width="13.7109375" style="83" bestFit="1" customWidth="1"/>
    <col min="15373" max="15373" width="4.28515625" style="83" customWidth="1"/>
    <col min="15374" max="15374" width="13.7109375" style="83" customWidth="1"/>
    <col min="15375" max="15375" width="4.42578125" style="83" customWidth="1"/>
    <col min="15376" max="15376" width="12" style="83" customWidth="1"/>
    <col min="15377" max="15620" width="12" style="83"/>
    <col min="15621" max="15621" width="67.28515625" style="83" customWidth="1"/>
    <col min="15622" max="15622" width="13.7109375" style="83" bestFit="1" customWidth="1"/>
    <col min="15623" max="15623" width="4.28515625" style="83" customWidth="1"/>
    <col min="15624" max="15624" width="14.85546875" style="83" bestFit="1" customWidth="1"/>
    <col min="15625" max="15625" width="5.85546875" style="83" customWidth="1"/>
    <col min="15626" max="15626" width="13.7109375" style="83" bestFit="1" customWidth="1"/>
    <col min="15627" max="15627" width="4.28515625" style="83" customWidth="1"/>
    <col min="15628" max="15628" width="13.7109375" style="83" bestFit="1" customWidth="1"/>
    <col min="15629" max="15629" width="4.28515625" style="83" customWidth="1"/>
    <col min="15630" max="15630" width="13.7109375" style="83" customWidth="1"/>
    <col min="15631" max="15631" width="4.42578125" style="83" customWidth="1"/>
    <col min="15632" max="15632" width="12" style="83" customWidth="1"/>
    <col min="15633" max="15876" width="12" style="83"/>
    <col min="15877" max="15877" width="67.28515625" style="83" customWidth="1"/>
    <col min="15878" max="15878" width="13.7109375" style="83" bestFit="1" customWidth="1"/>
    <col min="15879" max="15879" width="4.28515625" style="83" customWidth="1"/>
    <col min="15880" max="15880" width="14.85546875" style="83" bestFit="1" customWidth="1"/>
    <col min="15881" max="15881" width="5.85546875" style="83" customWidth="1"/>
    <col min="15882" max="15882" width="13.7109375" style="83" bestFit="1" customWidth="1"/>
    <col min="15883" max="15883" width="4.28515625" style="83" customWidth="1"/>
    <col min="15884" max="15884" width="13.7109375" style="83" bestFit="1" customWidth="1"/>
    <col min="15885" max="15885" width="4.28515625" style="83" customWidth="1"/>
    <col min="15886" max="15886" width="13.7109375" style="83" customWidth="1"/>
    <col min="15887" max="15887" width="4.42578125" style="83" customWidth="1"/>
    <col min="15888" max="15888" width="12" style="83" customWidth="1"/>
    <col min="15889" max="16132" width="12" style="83"/>
    <col min="16133" max="16133" width="67.28515625" style="83" customWidth="1"/>
    <col min="16134" max="16134" width="13.7109375" style="83" bestFit="1" customWidth="1"/>
    <col min="16135" max="16135" width="4.28515625" style="83" customWidth="1"/>
    <col min="16136" max="16136" width="14.85546875" style="83" bestFit="1" customWidth="1"/>
    <col min="16137" max="16137" width="5.85546875" style="83" customWidth="1"/>
    <col min="16138" max="16138" width="13.7109375" style="83" bestFit="1" customWidth="1"/>
    <col min="16139" max="16139" width="4.28515625" style="83" customWidth="1"/>
    <col min="16140" max="16140" width="13.7109375" style="83" bestFit="1" customWidth="1"/>
    <col min="16141" max="16141" width="4.28515625" style="83" customWidth="1"/>
    <col min="16142" max="16142" width="13.7109375" style="83" customWidth="1"/>
    <col min="16143" max="16143" width="4.42578125" style="83" customWidth="1"/>
    <col min="16144" max="16144" width="12" style="83" customWidth="1"/>
    <col min="16145" max="16384" width="12" style="83"/>
  </cols>
  <sheetData>
    <row r="1" spans="1:16" ht="17.25" x14ac:dyDescent="0.3">
      <c r="A1" s="118"/>
      <c r="B1" s="373">
        <v>2010</v>
      </c>
      <c r="C1" s="375"/>
      <c r="D1" s="220"/>
      <c r="E1" s="373">
        <v>2011</v>
      </c>
      <c r="F1" s="375"/>
      <c r="G1" s="220"/>
      <c r="H1" s="376">
        <v>2012</v>
      </c>
      <c r="I1" s="378"/>
      <c r="J1" s="226"/>
      <c r="K1" s="376">
        <v>2013</v>
      </c>
      <c r="L1" s="378"/>
      <c r="M1" s="226"/>
      <c r="N1" s="376">
        <v>2014</v>
      </c>
      <c r="O1" s="378"/>
    </row>
    <row r="2" spans="1:16" x14ac:dyDescent="0.25">
      <c r="A2" s="82"/>
      <c r="B2" s="84"/>
      <c r="E2" s="84"/>
      <c r="H2" s="85"/>
      <c r="K2" s="82"/>
      <c r="N2" s="115"/>
    </row>
    <row r="3" spans="1:16" ht="17.25" x14ac:dyDescent="0.3">
      <c r="A3" s="118" t="s">
        <v>201</v>
      </c>
      <c r="B3" s="86">
        <f>+B4+B5+B7+B8+B6</f>
        <v>16642578.810000001</v>
      </c>
      <c r="C3" s="293"/>
      <c r="D3" s="186"/>
      <c r="E3" s="86">
        <f t="shared" ref="E3:N3" si="0">+E4+E5+E7+E8+E6</f>
        <v>22079842.689999998</v>
      </c>
      <c r="F3" s="293"/>
      <c r="G3" s="186"/>
      <c r="H3" s="86">
        <f t="shared" si="0"/>
        <v>21809551.25</v>
      </c>
      <c r="I3" s="293"/>
      <c r="J3" s="186"/>
      <c r="K3" s="86">
        <f t="shared" si="0"/>
        <v>17535523.189999998</v>
      </c>
      <c r="L3" s="293"/>
      <c r="M3" s="186"/>
      <c r="N3" s="86">
        <f t="shared" si="0"/>
        <v>22988372.23</v>
      </c>
    </row>
    <row r="4" spans="1:16" x14ac:dyDescent="0.25">
      <c r="A4" s="87" t="s">
        <v>86</v>
      </c>
      <c r="B4" s="308">
        <v>16642578.810000001</v>
      </c>
      <c r="C4" s="301">
        <f>B4/$B$4</f>
        <v>1</v>
      </c>
      <c r="D4" s="146"/>
      <c r="E4" s="309">
        <v>21547622.329999998</v>
      </c>
      <c r="F4" s="310">
        <f>E4/$E$4</f>
        <v>1</v>
      </c>
      <c r="G4" s="214"/>
      <c r="H4" s="311">
        <v>20895417.100000001</v>
      </c>
      <c r="I4" s="310">
        <f>H4/$H$4</f>
        <v>1</v>
      </c>
      <c r="J4" s="214"/>
      <c r="K4" s="312">
        <v>16555148.640000001</v>
      </c>
      <c r="L4" s="310">
        <f>K4/$K$4</f>
        <v>1</v>
      </c>
      <c r="M4" s="214"/>
      <c r="N4" s="313">
        <f>22921384.2+66988.03</f>
        <v>22988372.23</v>
      </c>
      <c r="O4" s="314">
        <f>N4/$N$4</f>
        <v>1</v>
      </c>
    </row>
    <row r="5" spans="1:16" x14ac:dyDescent="0.25">
      <c r="A5" s="87" t="s">
        <v>87</v>
      </c>
      <c r="B5" s="123">
        <v>0</v>
      </c>
      <c r="C5" s="294">
        <f>B5/$B$4</f>
        <v>0</v>
      </c>
      <c r="D5" s="297"/>
      <c r="E5" s="121">
        <v>1541336.32</v>
      </c>
      <c r="F5" s="295">
        <f>E5/$E$4</f>
        <v>7.1531619423923706E-2</v>
      </c>
      <c r="G5" s="216"/>
      <c r="H5" s="121">
        <v>1606986.06</v>
      </c>
      <c r="I5" s="295">
        <f>H5/$H$4</f>
        <v>7.6906148956461848E-2</v>
      </c>
      <c r="J5" s="216"/>
      <c r="K5" s="121">
        <v>1645624.83</v>
      </c>
      <c r="L5" s="295">
        <f>K5/$K$4</f>
        <v>9.9402600712620359E-2</v>
      </c>
      <c r="M5" s="216"/>
      <c r="N5" s="121">
        <v>0</v>
      </c>
      <c r="O5" s="296">
        <f>N5/$N$4</f>
        <v>0</v>
      </c>
    </row>
    <row r="6" spans="1:16" x14ac:dyDescent="0.25">
      <c r="A6" s="91" t="s">
        <v>88</v>
      </c>
      <c r="B6" s="95">
        <v>0</v>
      </c>
      <c r="C6" s="294">
        <f t="shared" ref="C6:C69" si="1">B6/$B$4</f>
        <v>0</v>
      </c>
      <c r="D6" s="297"/>
      <c r="E6" s="92">
        <v>0</v>
      </c>
      <c r="F6" s="295">
        <f>E6/$E$4</f>
        <v>0</v>
      </c>
      <c r="G6" s="216"/>
      <c r="H6" s="121">
        <v>51774.21</v>
      </c>
      <c r="I6" s="295">
        <f>H6/$H$4</f>
        <v>2.4777782492793597E-3</v>
      </c>
      <c r="J6" s="216"/>
      <c r="K6" s="122">
        <v>93655.18</v>
      </c>
      <c r="L6" s="295">
        <f>K6/$K$4</f>
        <v>5.6571633415427912E-3</v>
      </c>
      <c r="M6" s="216"/>
      <c r="N6" s="121">
        <v>0</v>
      </c>
      <c r="O6" s="296">
        <f>N6/$N$4</f>
        <v>0</v>
      </c>
    </row>
    <row r="7" spans="1:16" x14ac:dyDescent="0.25">
      <c r="A7" s="87" t="s">
        <v>89</v>
      </c>
      <c r="B7" s="123">
        <v>0</v>
      </c>
      <c r="C7" s="294">
        <f t="shared" si="1"/>
        <v>0</v>
      </c>
      <c r="D7" s="297"/>
      <c r="E7" s="121">
        <v>-417369.85</v>
      </c>
      <c r="F7" s="295">
        <f>E7/$E$4</f>
        <v>-1.9369647546630266E-2</v>
      </c>
      <c r="G7" s="216"/>
      <c r="H7" s="121">
        <v>-244882.61</v>
      </c>
      <c r="I7" s="295">
        <f>H7/$H$4</f>
        <v>-1.1719441101752402E-2</v>
      </c>
      <c r="J7" s="216"/>
      <c r="K7" s="122">
        <v>-191381.92</v>
      </c>
      <c r="L7" s="295">
        <f>K7/$K$4</f>
        <v>-1.1560265882336409E-2</v>
      </c>
      <c r="M7" s="216"/>
      <c r="N7" s="121">
        <v>0</v>
      </c>
      <c r="O7" s="296">
        <f>N7/$N$4</f>
        <v>0</v>
      </c>
    </row>
    <row r="8" spans="1:16" x14ac:dyDescent="0.25">
      <c r="A8" s="87" t="s">
        <v>90</v>
      </c>
      <c r="B8" s="108">
        <v>0</v>
      </c>
      <c r="C8" s="294">
        <f t="shared" si="1"/>
        <v>0</v>
      </c>
      <c r="D8" s="297"/>
      <c r="E8" s="121">
        <v>-591746.11</v>
      </c>
      <c r="F8" s="295">
        <f>E8/$E$4</f>
        <v>-2.7462246225474846E-2</v>
      </c>
      <c r="G8" s="216"/>
      <c r="H8" s="121">
        <v>-499743.51</v>
      </c>
      <c r="I8" s="295">
        <f>H8/$H$4</f>
        <v>-2.3916417059700615E-2</v>
      </c>
      <c r="J8" s="216"/>
      <c r="K8" s="122">
        <v>-567523.54</v>
      </c>
      <c r="L8" s="295">
        <f>K8/$K$4</f>
        <v>-3.4280787949482285E-2</v>
      </c>
      <c r="M8" s="216"/>
      <c r="N8" s="121">
        <v>0</v>
      </c>
      <c r="O8" s="296">
        <f>N8/$N$4</f>
        <v>0</v>
      </c>
    </row>
    <row r="9" spans="1:16" x14ac:dyDescent="0.25">
      <c r="A9" s="184" t="s">
        <v>147</v>
      </c>
      <c r="B9" s="108"/>
      <c r="C9" s="294"/>
      <c r="D9" s="297"/>
      <c r="E9" s="121"/>
      <c r="F9" s="295"/>
      <c r="G9" s="216"/>
      <c r="H9" s="121"/>
      <c r="I9" s="295"/>
      <c r="J9" s="216"/>
      <c r="K9" s="122"/>
      <c r="L9" s="295"/>
      <c r="M9" s="216"/>
      <c r="N9" s="121"/>
      <c r="O9" s="296"/>
    </row>
    <row r="10" spans="1:16" x14ac:dyDescent="0.25">
      <c r="A10" s="87" t="s">
        <v>91</v>
      </c>
      <c r="B10" s="108">
        <v>13057.53</v>
      </c>
      <c r="C10" s="294">
        <f t="shared" si="1"/>
        <v>7.8458573932990142E-4</v>
      </c>
      <c r="D10" s="297"/>
      <c r="E10" s="121">
        <v>349738.09</v>
      </c>
      <c r="F10" s="295">
        <f t="shared" ref="F10:F15" si="2">E10/$E$4</f>
        <v>1.6230936510942647E-2</v>
      </c>
      <c r="G10" s="216"/>
      <c r="H10" s="121">
        <v>475529.38</v>
      </c>
      <c r="I10" s="295">
        <f t="shared" ref="I10:I15" si="3">H10/$H$4</f>
        <v>2.2757592142058747E-2</v>
      </c>
      <c r="J10" s="216"/>
      <c r="K10" s="122">
        <v>582709.01</v>
      </c>
      <c r="L10" s="295">
        <f t="shared" ref="L10:L15" si="4">K10/$K$4</f>
        <v>3.5198053649127488E-2</v>
      </c>
      <c r="M10" s="216"/>
      <c r="N10" s="121">
        <v>400612.72</v>
      </c>
      <c r="O10" s="296">
        <f t="shared" ref="O10:O15" si="5">N10/$N$4</f>
        <v>1.7426754534503201E-2</v>
      </c>
      <c r="P10" s="116"/>
    </row>
    <row r="11" spans="1:16" x14ac:dyDescent="0.25">
      <c r="A11" s="87" t="s">
        <v>92</v>
      </c>
      <c r="B11" s="123">
        <v>183437.22</v>
      </c>
      <c r="C11" s="294">
        <f t="shared" si="1"/>
        <v>1.1022163217264043E-2</v>
      </c>
      <c r="D11" s="297"/>
      <c r="E11" s="121">
        <v>269778.55</v>
      </c>
      <c r="F11" s="295">
        <f t="shared" si="2"/>
        <v>1.2520107595555765E-2</v>
      </c>
      <c r="G11" s="216"/>
      <c r="H11" s="121">
        <v>247540.2</v>
      </c>
      <c r="I11" s="295">
        <f t="shared" si="3"/>
        <v>1.1846626406897615E-2</v>
      </c>
      <c r="J11" s="216"/>
      <c r="K11" s="121">
        <v>214940.59</v>
      </c>
      <c r="L11" s="295">
        <f t="shared" si="4"/>
        <v>1.2983307771738617E-2</v>
      </c>
      <c r="M11" s="216"/>
      <c r="N11" s="121">
        <v>460612.19</v>
      </c>
      <c r="O11" s="296">
        <f t="shared" si="5"/>
        <v>2.003674663832429E-2</v>
      </c>
    </row>
    <row r="12" spans="1:16" x14ac:dyDescent="0.25">
      <c r="A12" s="87" t="s">
        <v>93</v>
      </c>
      <c r="B12" s="123">
        <v>215832.43</v>
      </c>
      <c r="C12" s="294">
        <f t="shared" si="1"/>
        <v>1.2968689075416191E-2</v>
      </c>
      <c r="D12" s="297"/>
      <c r="E12" s="121">
        <v>175404.12</v>
      </c>
      <c r="F12" s="295">
        <f t="shared" si="2"/>
        <v>8.1403004616333475E-3</v>
      </c>
      <c r="G12" s="216"/>
      <c r="H12" s="105">
        <v>2316.9899999999998</v>
      </c>
      <c r="I12" s="295">
        <f t="shared" si="3"/>
        <v>1.1088508015472921E-4</v>
      </c>
      <c r="J12" s="216"/>
      <c r="K12" s="121">
        <v>6541.84</v>
      </c>
      <c r="L12" s="295">
        <f t="shared" si="4"/>
        <v>3.9515441040461718E-4</v>
      </c>
      <c r="M12" s="216"/>
      <c r="N12" s="122">
        <v>0</v>
      </c>
      <c r="O12" s="296">
        <f t="shared" si="5"/>
        <v>0</v>
      </c>
    </row>
    <row r="13" spans="1:16" x14ac:dyDescent="0.25">
      <c r="A13" s="87" t="s">
        <v>94</v>
      </c>
      <c r="B13" s="123">
        <v>2857.14</v>
      </c>
      <c r="C13" s="294">
        <f t="shared" si="1"/>
        <v>1.7167651916319811E-4</v>
      </c>
      <c r="D13" s="297"/>
      <c r="E13" s="121">
        <v>0</v>
      </c>
      <c r="F13" s="295">
        <f t="shared" si="2"/>
        <v>0</v>
      </c>
      <c r="G13" s="216"/>
      <c r="H13" s="121">
        <v>0</v>
      </c>
      <c r="I13" s="295">
        <f t="shared" si="3"/>
        <v>0</v>
      </c>
      <c r="J13" s="216"/>
      <c r="K13" s="121">
        <v>0</v>
      </c>
      <c r="L13" s="295">
        <f t="shared" si="4"/>
        <v>0</v>
      </c>
      <c r="M13" s="216"/>
      <c r="N13" s="122">
        <v>0</v>
      </c>
      <c r="O13" s="296">
        <f t="shared" si="5"/>
        <v>0</v>
      </c>
    </row>
    <row r="14" spans="1:16" x14ac:dyDescent="0.25">
      <c r="A14" s="87" t="s">
        <v>1</v>
      </c>
      <c r="B14" s="123">
        <v>222700.55</v>
      </c>
      <c r="C14" s="294">
        <f t="shared" si="1"/>
        <v>1.3381372715278131E-2</v>
      </c>
      <c r="D14" s="297"/>
      <c r="E14" s="121">
        <v>0</v>
      </c>
      <c r="F14" s="295">
        <f t="shared" si="2"/>
        <v>0</v>
      </c>
      <c r="G14" s="216"/>
      <c r="H14" s="121">
        <v>0</v>
      </c>
      <c r="I14" s="295">
        <f t="shared" si="3"/>
        <v>0</v>
      </c>
      <c r="J14" s="216"/>
      <c r="K14" s="83">
        <v>0</v>
      </c>
      <c r="L14" s="295">
        <f t="shared" si="4"/>
        <v>0</v>
      </c>
      <c r="M14" s="216"/>
      <c r="N14" s="122">
        <v>0</v>
      </c>
      <c r="O14" s="296">
        <f t="shared" si="5"/>
        <v>0</v>
      </c>
    </row>
    <row r="15" spans="1:16" x14ac:dyDescent="0.25">
      <c r="A15" s="87" t="s">
        <v>95</v>
      </c>
      <c r="B15" s="123">
        <v>4122.82</v>
      </c>
      <c r="C15" s="294">
        <f t="shared" si="1"/>
        <v>2.4772723308497883E-4</v>
      </c>
      <c r="D15" s="297"/>
      <c r="E15" s="121">
        <v>0</v>
      </c>
      <c r="F15" s="295">
        <f t="shared" si="2"/>
        <v>0</v>
      </c>
      <c r="G15" s="216"/>
      <c r="H15" s="121">
        <v>0</v>
      </c>
      <c r="I15" s="295">
        <f t="shared" si="3"/>
        <v>0</v>
      </c>
      <c r="J15" s="216"/>
      <c r="K15" s="121">
        <v>804191.44</v>
      </c>
      <c r="L15" s="295">
        <f t="shared" si="4"/>
        <v>4.857651583127072E-2</v>
      </c>
      <c r="M15" s="216"/>
      <c r="N15" s="122">
        <v>0</v>
      </c>
      <c r="O15" s="296">
        <f t="shared" si="5"/>
        <v>0</v>
      </c>
    </row>
    <row r="16" spans="1:16" x14ac:dyDescent="0.25">
      <c r="A16" s="87"/>
      <c r="B16" s="121"/>
      <c r="C16" s="294"/>
      <c r="D16" s="297"/>
      <c r="E16" s="121"/>
      <c r="F16" s="295"/>
      <c r="G16" s="216"/>
      <c r="H16" s="121"/>
      <c r="I16" s="295"/>
      <c r="J16" s="216"/>
      <c r="K16" s="121"/>
      <c r="L16" s="295"/>
      <c r="M16" s="216"/>
      <c r="N16" s="122"/>
      <c r="O16" s="296"/>
    </row>
    <row r="17" spans="1:18" ht="17.25" x14ac:dyDescent="0.3">
      <c r="A17" s="118" t="s">
        <v>96</v>
      </c>
      <c r="B17" s="93">
        <f>B18+B23+B25</f>
        <v>13722316.16</v>
      </c>
      <c r="C17" s="302">
        <f t="shared" si="1"/>
        <v>0.82453064015263633</v>
      </c>
      <c r="D17" s="297"/>
      <c r="E17" s="93">
        <f>E18+E23+E25</f>
        <v>18546089.559999999</v>
      </c>
      <c r="F17" s="302">
        <f t="shared" ref="F17:F25" si="6">E17/$E$4</f>
        <v>0.86070236780505149</v>
      </c>
      <c r="G17" s="216"/>
      <c r="H17" s="93">
        <f>H18+H23+H25</f>
        <v>18079826.040000003</v>
      </c>
      <c r="I17" s="302">
        <f t="shared" ref="I17:I25" si="7">H17/$H$4</f>
        <v>0.86525317745392127</v>
      </c>
      <c r="J17" s="216"/>
      <c r="K17" s="93">
        <f>K18+K23+K25</f>
        <v>13814099.970000001</v>
      </c>
      <c r="L17" s="302">
        <f t="shared" ref="L17:L25" si="8">K17/$K$4</f>
        <v>0.83442923228262844</v>
      </c>
      <c r="M17" s="216"/>
      <c r="N17" s="93">
        <f>N18+N23+N25</f>
        <v>18788790.530000001</v>
      </c>
      <c r="O17" s="302">
        <f t="shared" ref="O17:O25" si="9">N17/$N$4</f>
        <v>0.81731713502883374</v>
      </c>
    </row>
    <row r="18" spans="1:18" x14ac:dyDescent="0.25">
      <c r="A18" s="94" t="s">
        <v>97</v>
      </c>
      <c r="B18" s="120">
        <f>SUM(B19:B22)</f>
        <v>13722316.16</v>
      </c>
      <c r="C18" s="301">
        <f t="shared" si="1"/>
        <v>0.82453064015263633</v>
      </c>
      <c r="D18" s="297"/>
      <c r="E18" s="120">
        <f t="shared" ref="E18:N18" si="10">SUM(E19:E22)</f>
        <v>17838992.34</v>
      </c>
      <c r="F18" s="301">
        <f t="shared" si="6"/>
        <v>0.827886811212734</v>
      </c>
      <c r="G18" s="216"/>
      <c r="H18" s="120">
        <f t="shared" si="10"/>
        <v>17258002.120000001</v>
      </c>
      <c r="I18" s="301">
        <f t="shared" si="7"/>
        <v>0.82592283453389403</v>
      </c>
      <c r="J18" s="216"/>
      <c r="K18" s="120">
        <f t="shared" si="10"/>
        <v>12966667.25</v>
      </c>
      <c r="L18" s="301">
        <f t="shared" si="8"/>
        <v>0.78324076285672051</v>
      </c>
      <c r="M18" s="216"/>
      <c r="N18" s="120">
        <f t="shared" si="10"/>
        <v>18386816.420000002</v>
      </c>
      <c r="O18" s="301">
        <f t="shared" si="9"/>
        <v>0.79983115968537633</v>
      </c>
    </row>
    <row r="19" spans="1:18" x14ac:dyDescent="0.25">
      <c r="A19" s="87" t="s">
        <v>98</v>
      </c>
      <c r="B19" s="123">
        <v>2218841.21</v>
      </c>
      <c r="C19" s="294">
        <f t="shared" si="1"/>
        <v>0.1333231607511913</v>
      </c>
      <c r="D19" s="297"/>
      <c r="E19" s="121">
        <v>4564632.6399999997</v>
      </c>
      <c r="F19" s="295">
        <f t="shared" si="6"/>
        <v>0.21183927256998661</v>
      </c>
      <c r="G19" s="216"/>
      <c r="H19" s="121">
        <v>2896845.12</v>
      </c>
      <c r="I19" s="295">
        <f t="shared" si="7"/>
        <v>0.13863542929707778</v>
      </c>
      <c r="J19" s="216"/>
      <c r="K19" s="122">
        <v>3906823.78</v>
      </c>
      <c r="L19" s="295">
        <f t="shared" si="8"/>
        <v>0.23598844474041519</v>
      </c>
      <c r="M19" s="216"/>
      <c r="N19" s="122">
        <v>4271296.93</v>
      </c>
      <c r="O19" s="296">
        <f t="shared" si="9"/>
        <v>0.18580249559496539</v>
      </c>
      <c r="P19" s="116"/>
    </row>
    <row r="20" spans="1:18" x14ac:dyDescent="0.25">
      <c r="A20" s="87" t="s">
        <v>99</v>
      </c>
      <c r="B20" s="123">
        <v>11316337.109999999</v>
      </c>
      <c r="C20" s="294">
        <f t="shared" si="1"/>
        <v>0.67996295761570136</v>
      </c>
      <c r="D20" s="297"/>
      <c r="E20" s="121">
        <v>11872067.960000001</v>
      </c>
      <c r="F20" s="295">
        <f t="shared" si="6"/>
        <v>0.5509688158712035</v>
      </c>
      <c r="G20" s="216"/>
      <c r="H20" s="121">
        <v>14218876.85</v>
      </c>
      <c r="I20" s="295">
        <f t="shared" si="7"/>
        <v>0.68047824946265367</v>
      </c>
      <c r="J20" s="216"/>
      <c r="K20" s="122">
        <v>8933191.8499999996</v>
      </c>
      <c r="L20" s="295">
        <f t="shared" si="8"/>
        <v>0.53960203222917114</v>
      </c>
      <c r="M20" s="216"/>
      <c r="N20" s="122">
        <v>11929982</v>
      </c>
      <c r="O20" s="296">
        <f t="shared" si="9"/>
        <v>0.51895723110100345</v>
      </c>
    </row>
    <row r="21" spans="1:18" x14ac:dyDescent="0.25">
      <c r="A21" s="87" t="s">
        <v>100</v>
      </c>
      <c r="B21" s="123">
        <v>4751770.4800000004</v>
      </c>
      <c r="C21" s="294">
        <f t="shared" si="1"/>
        <v>0.2855188810729748</v>
      </c>
      <c r="D21" s="297"/>
      <c r="E21" s="121">
        <v>4236694.95</v>
      </c>
      <c r="F21" s="295">
        <f t="shared" si="6"/>
        <v>0.1966200671756437</v>
      </c>
      <c r="G21" s="216"/>
      <c r="H21" s="121">
        <v>4023638.42</v>
      </c>
      <c r="I21" s="295">
        <f t="shared" si="7"/>
        <v>0.19256080894408178</v>
      </c>
      <c r="J21" s="216"/>
      <c r="K21" s="122">
        <v>4397948.55</v>
      </c>
      <c r="L21" s="295">
        <f t="shared" si="8"/>
        <v>0.26565442845821524</v>
      </c>
      <c r="M21" s="216"/>
      <c r="N21" s="122">
        <v>5538469.2300000004</v>
      </c>
      <c r="O21" s="296">
        <f t="shared" si="9"/>
        <v>0.24092481079509648</v>
      </c>
    </row>
    <row r="22" spans="1:18" x14ac:dyDescent="0.25">
      <c r="A22" s="87" t="s">
        <v>101</v>
      </c>
      <c r="B22" s="123">
        <v>-4564632.6399999997</v>
      </c>
      <c r="C22" s="294">
        <f t="shared" si="1"/>
        <v>-0.27427435928723115</v>
      </c>
      <c r="D22" s="297"/>
      <c r="E22" s="121">
        <v>-2834403.21</v>
      </c>
      <c r="F22" s="295">
        <f t="shared" si="6"/>
        <v>-0.13154134440409976</v>
      </c>
      <c r="G22" s="216"/>
      <c r="H22" s="121">
        <v>-3881358.27</v>
      </c>
      <c r="I22" s="295">
        <f t="shared" si="7"/>
        <v>-0.18575165316991923</v>
      </c>
      <c r="J22" s="216"/>
      <c r="K22" s="122">
        <v>-4271296.93</v>
      </c>
      <c r="L22" s="295">
        <f t="shared" si="8"/>
        <v>-0.25800414257108112</v>
      </c>
      <c r="M22" s="216"/>
      <c r="N22" s="122">
        <v>-3352931.74</v>
      </c>
      <c r="O22" s="296">
        <f t="shared" si="9"/>
        <v>-0.14585337780568902</v>
      </c>
    </row>
    <row r="23" spans="1:18" x14ac:dyDescent="0.25">
      <c r="A23" s="94" t="s">
        <v>102</v>
      </c>
      <c r="B23" s="120">
        <f>B24</f>
        <v>0</v>
      </c>
      <c r="C23" s="301">
        <f t="shared" si="1"/>
        <v>0</v>
      </c>
      <c r="D23" s="146"/>
      <c r="E23" s="120">
        <f t="shared" ref="E23:N23" si="11">E24</f>
        <v>707097.22</v>
      </c>
      <c r="F23" s="301">
        <f t="shared" si="6"/>
        <v>3.2815556592317538E-2</v>
      </c>
      <c r="G23" s="146"/>
      <c r="H23" s="120">
        <f t="shared" si="11"/>
        <v>821823.92</v>
      </c>
      <c r="I23" s="301">
        <f t="shared" si="7"/>
        <v>3.9330342920027184E-2</v>
      </c>
      <c r="J23" s="146"/>
      <c r="K23" s="120">
        <f t="shared" si="11"/>
        <v>847432.72</v>
      </c>
      <c r="L23" s="301">
        <f t="shared" si="8"/>
        <v>5.1188469425907851E-2</v>
      </c>
      <c r="M23" s="146"/>
      <c r="N23" s="120">
        <f t="shared" si="11"/>
        <v>401974.11</v>
      </c>
      <c r="O23" s="301">
        <f t="shared" si="9"/>
        <v>1.7485975343457364E-2</v>
      </c>
    </row>
    <row r="24" spans="1:18" x14ac:dyDescent="0.25">
      <c r="A24" s="91" t="s">
        <v>103</v>
      </c>
      <c r="B24" s="95">
        <v>0</v>
      </c>
      <c r="C24" s="294">
        <f t="shared" si="1"/>
        <v>0</v>
      </c>
      <c r="D24" s="297"/>
      <c r="E24" s="92">
        <v>707097.22</v>
      </c>
      <c r="F24" s="295">
        <f t="shared" si="6"/>
        <v>3.2815556592317538E-2</v>
      </c>
      <c r="G24" s="216"/>
      <c r="H24" s="92">
        <v>821823.92</v>
      </c>
      <c r="I24" s="295">
        <f t="shared" si="7"/>
        <v>3.9330342920027184E-2</v>
      </c>
      <c r="J24" s="216"/>
      <c r="K24" s="96">
        <v>847432.72</v>
      </c>
      <c r="L24" s="295">
        <f t="shared" si="8"/>
        <v>5.1188469425907851E-2</v>
      </c>
      <c r="M24" s="216"/>
      <c r="N24" s="122">
        <f>284463.3+76874.58+40636.23</f>
        <v>401974.11</v>
      </c>
      <c r="O24" s="296">
        <f t="shared" si="9"/>
        <v>1.7485975343457364E-2</v>
      </c>
    </row>
    <row r="25" spans="1:18" x14ac:dyDescent="0.25">
      <c r="A25" s="94" t="s">
        <v>105</v>
      </c>
      <c r="B25" s="120">
        <v>0</v>
      </c>
      <c r="C25" s="301">
        <f t="shared" si="1"/>
        <v>0</v>
      </c>
      <c r="D25" s="146"/>
      <c r="E25" s="120">
        <v>0</v>
      </c>
      <c r="F25" s="301">
        <f t="shared" si="6"/>
        <v>0</v>
      </c>
      <c r="G25" s="146"/>
      <c r="H25" s="120">
        <v>0</v>
      </c>
      <c r="I25" s="301">
        <f t="shared" si="7"/>
        <v>0</v>
      </c>
      <c r="J25" s="146"/>
      <c r="K25" s="120">
        <v>0</v>
      </c>
      <c r="L25" s="301">
        <f t="shared" si="8"/>
        <v>0</v>
      </c>
      <c r="M25" s="146"/>
      <c r="N25" s="120">
        <v>0</v>
      </c>
      <c r="O25" s="301">
        <f t="shared" si="9"/>
        <v>0</v>
      </c>
    </row>
    <row r="26" spans="1:18" x14ac:dyDescent="0.25">
      <c r="A26" s="87"/>
      <c r="B26" s="97"/>
      <c r="C26" s="294"/>
      <c r="D26" s="297"/>
      <c r="E26" s="121"/>
      <c r="F26" s="295"/>
      <c r="G26" s="216"/>
      <c r="H26" s="121"/>
      <c r="I26" s="295"/>
      <c r="J26" s="216"/>
      <c r="K26" s="122"/>
      <c r="L26" s="295"/>
      <c r="M26" s="216"/>
      <c r="N26" s="121"/>
      <c r="O26" s="296"/>
    </row>
    <row r="27" spans="1:18" ht="15.75" x14ac:dyDescent="0.25">
      <c r="A27" s="119" t="s">
        <v>108</v>
      </c>
      <c r="B27" s="127">
        <f>+B3-B17</f>
        <v>2920262.6500000004</v>
      </c>
      <c r="C27" s="303">
        <f t="shared" si="1"/>
        <v>0.17546935984736373</v>
      </c>
      <c r="D27" s="146"/>
      <c r="E27" s="127">
        <f>+E3-E17</f>
        <v>3533753.129999999</v>
      </c>
      <c r="F27" s="303">
        <f>E27/$E$4</f>
        <v>0.16399735784676708</v>
      </c>
      <c r="G27" s="146"/>
      <c r="H27" s="127">
        <f>+H3-H17</f>
        <v>3729725.2099999972</v>
      </c>
      <c r="I27" s="303">
        <f>H27/$H$4</f>
        <v>0.1784948915903668</v>
      </c>
      <c r="J27" s="146"/>
      <c r="K27" s="127">
        <f>+K3-K17</f>
        <v>3721423.2199999969</v>
      </c>
      <c r="L27" s="303">
        <f>K27/$K$4</f>
        <v>0.22478947793971585</v>
      </c>
      <c r="M27" s="146"/>
      <c r="N27" s="127">
        <f>+N3-N17</f>
        <v>4199581.6999999993</v>
      </c>
      <c r="O27" s="303">
        <f>N27/$N$4</f>
        <v>0.18268286497116631</v>
      </c>
    </row>
    <row r="28" spans="1:18" x14ac:dyDescent="0.25">
      <c r="A28" s="124"/>
      <c r="B28" s="121"/>
      <c r="C28" s="294"/>
      <c r="D28" s="297"/>
      <c r="E28" s="121"/>
      <c r="F28" s="295"/>
      <c r="G28" s="216"/>
      <c r="H28" s="121"/>
      <c r="I28" s="295"/>
      <c r="J28" s="216"/>
      <c r="K28" s="122"/>
      <c r="L28" s="295"/>
      <c r="M28" s="216"/>
      <c r="N28" s="121"/>
      <c r="O28" s="296"/>
    </row>
    <row r="29" spans="1:18" ht="17.25" x14ac:dyDescent="0.3">
      <c r="A29" s="118" t="s">
        <v>109</v>
      </c>
      <c r="B29" s="120">
        <f>SUM(B30:B59)</f>
        <v>2750168.1700000004</v>
      </c>
      <c r="C29" s="301">
        <f t="shared" si="1"/>
        <v>0.16524891973757763</v>
      </c>
      <c r="D29" s="146"/>
      <c r="E29" s="120">
        <f t="shared" ref="E29:N29" si="12">SUM(E30:E59)</f>
        <v>2444028.8299999996</v>
      </c>
      <c r="F29" s="301">
        <f t="shared" ref="F29:F59" si="13">E29/$E$4</f>
        <v>0.11342452510861321</v>
      </c>
      <c r="G29" s="146"/>
      <c r="H29" s="120">
        <f>SUM(H30:H59)</f>
        <v>2477055.8199999994</v>
      </c>
      <c r="I29" s="301">
        <f t="shared" ref="I29:I59" si="14">H29/$H$4</f>
        <v>0.11854541156778341</v>
      </c>
      <c r="J29" s="146"/>
      <c r="K29" s="120">
        <f t="shared" si="12"/>
        <v>2367775.9600000004</v>
      </c>
      <c r="L29" s="301">
        <f t="shared" ref="L29:L59" si="15">K29/$K$4</f>
        <v>0.14302353977535778</v>
      </c>
      <c r="M29" s="146"/>
      <c r="N29" s="120">
        <f t="shared" si="12"/>
        <v>2912077.4399999995</v>
      </c>
      <c r="O29" s="301">
        <f t="shared" ref="O29:O59" si="16">N29/$N$4</f>
        <v>0.12667610437418081</v>
      </c>
      <c r="P29" s="116"/>
      <c r="R29" s="113"/>
    </row>
    <row r="30" spans="1:18" x14ac:dyDescent="0.25">
      <c r="A30" s="87" t="s">
        <v>110</v>
      </c>
      <c r="B30" s="123">
        <v>649920.18999999994</v>
      </c>
      <c r="C30" s="294">
        <f t="shared" si="1"/>
        <v>3.9051651635231159E-2</v>
      </c>
      <c r="D30" s="297"/>
      <c r="E30" s="123">
        <v>594545.21</v>
      </c>
      <c r="F30" s="295">
        <f t="shared" si="13"/>
        <v>2.7592149189111948E-2</v>
      </c>
      <c r="G30" s="216"/>
      <c r="H30" s="109">
        <v>606432.67000000004</v>
      </c>
      <c r="I30" s="295">
        <f t="shared" si="14"/>
        <v>2.9022281158484268E-2</v>
      </c>
      <c r="J30" s="216"/>
      <c r="K30" s="122">
        <v>585516.57999999996</v>
      </c>
      <c r="L30" s="295">
        <f t="shared" si="15"/>
        <v>3.5367642582519267E-2</v>
      </c>
      <c r="M30" s="216"/>
      <c r="N30" s="122">
        <v>734252.47</v>
      </c>
      <c r="O30" s="296">
        <f t="shared" si="16"/>
        <v>3.194016795333577E-2</v>
      </c>
      <c r="P30" s="116"/>
      <c r="R30" s="113"/>
    </row>
    <row r="31" spans="1:18" x14ac:dyDescent="0.25">
      <c r="A31" s="87" t="s">
        <v>111</v>
      </c>
      <c r="B31" s="123">
        <v>123948.58</v>
      </c>
      <c r="C31" s="294">
        <f t="shared" si="1"/>
        <v>7.4476787170461353E-3</v>
      </c>
      <c r="D31" s="297"/>
      <c r="E31" s="123">
        <v>73498.19</v>
      </c>
      <c r="F31" s="295">
        <f t="shared" si="13"/>
        <v>3.4109652041594885E-3</v>
      </c>
      <c r="G31" s="216"/>
      <c r="H31" s="123">
        <v>74520.160000000003</v>
      </c>
      <c r="I31" s="295">
        <f t="shared" si="14"/>
        <v>3.5663399128797479E-3</v>
      </c>
      <c r="J31" s="216"/>
      <c r="K31" s="122">
        <v>71063.490000000005</v>
      </c>
      <c r="L31" s="295">
        <f t="shared" si="15"/>
        <v>4.2925310756980316E-3</v>
      </c>
      <c r="M31" s="216"/>
      <c r="N31" s="122">
        <v>82381.63</v>
      </c>
      <c r="O31" s="296">
        <f t="shared" si="16"/>
        <v>3.583621718657024E-3</v>
      </c>
      <c r="P31" s="116"/>
    </row>
    <row r="32" spans="1:18" x14ac:dyDescent="0.25">
      <c r="A32" s="87" t="s">
        <v>112</v>
      </c>
      <c r="B32" s="123">
        <v>132818.62</v>
      </c>
      <c r="C32" s="294">
        <f t="shared" si="1"/>
        <v>7.9806514072322428E-3</v>
      </c>
      <c r="D32" s="297"/>
      <c r="E32" s="97">
        <v>156373.79999999999</v>
      </c>
      <c r="F32" s="295">
        <f t="shared" si="13"/>
        <v>7.2571255243454973E-3</v>
      </c>
      <c r="G32" s="216"/>
      <c r="H32" s="123">
        <v>139281.37</v>
      </c>
      <c r="I32" s="295">
        <f t="shared" si="14"/>
        <v>6.665642008170298E-3</v>
      </c>
      <c r="J32" s="216"/>
      <c r="K32" s="122">
        <v>114487.03</v>
      </c>
      <c r="L32" s="295">
        <f t="shared" si="15"/>
        <v>6.9154939342181585E-3</v>
      </c>
      <c r="M32" s="216"/>
      <c r="N32" s="122">
        <v>196575.91</v>
      </c>
      <c r="O32" s="296">
        <f t="shared" si="16"/>
        <v>8.551101749756207E-3</v>
      </c>
    </row>
    <row r="33" spans="1:15" x14ac:dyDescent="0.25">
      <c r="A33" s="87" t="s">
        <v>113</v>
      </c>
      <c r="B33" s="123">
        <v>0</v>
      </c>
      <c r="C33" s="294">
        <f t="shared" si="1"/>
        <v>0</v>
      </c>
      <c r="D33" s="297"/>
      <c r="E33" s="121">
        <v>0</v>
      </c>
      <c r="F33" s="295">
        <f t="shared" si="13"/>
        <v>0</v>
      </c>
      <c r="G33" s="216"/>
      <c r="H33" s="121">
        <v>0</v>
      </c>
      <c r="I33" s="295">
        <f t="shared" si="14"/>
        <v>0</v>
      </c>
      <c r="J33" s="216"/>
      <c r="K33" s="121">
        <v>0</v>
      </c>
      <c r="L33" s="295">
        <f t="shared" si="15"/>
        <v>0</v>
      </c>
      <c r="M33" s="216"/>
      <c r="N33" s="116">
        <v>56369.58</v>
      </c>
      <c r="O33" s="296">
        <f t="shared" si="16"/>
        <v>2.4520909717321033E-3</v>
      </c>
    </row>
    <row r="34" spans="1:15" x14ac:dyDescent="0.25">
      <c r="A34" s="87" t="s">
        <v>114</v>
      </c>
      <c r="B34" s="123">
        <v>55883.43</v>
      </c>
      <c r="C34" s="294">
        <f t="shared" si="1"/>
        <v>3.3578588173139015E-3</v>
      </c>
      <c r="D34" s="297"/>
      <c r="E34" s="121">
        <v>0</v>
      </c>
      <c r="F34" s="295">
        <f t="shared" si="13"/>
        <v>0</v>
      </c>
      <c r="G34" s="216"/>
      <c r="H34" s="121">
        <v>0</v>
      </c>
      <c r="I34" s="295">
        <f t="shared" si="14"/>
        <v>0</v>
      </c>
      <c r="J34" s="216"/>
      <c r="K34" s="121">
        <v>0</v>
      </c>
      <c r="L34" s="295">
        <f t="shared" si="15"/>
        <v>0</v>
      </c>
      <c r="M34" s="216"/>
      <c r="N34" s="122">
        <v>36199.760000000002</v>
      </c>
      <c r="O34" s="296">
        <f t="shared" si="16"/>
        <v>1.57469870584221E-3</v>
      </c>
    </row>
    <row r="35" spans="1:15" x14ac:dyDescent="0.25">
      <c r="A35" s="87" t="s">
        <v>115</v>
      </c>
      <c r="B35" s="123">
        <v>0</v>
      </c>
      <c r="C35" s="294">
        <f t="shared" si="1"/>
        <v>0</v>
      </c>
      <c r="D35" s="297"/>
      <c r="E35" s="121">
        <v>0</v>
      </c>
      <c r="F35" s="295">
        <f t="shared" si="13"/>
        <v>0</v>
      </c>
      <c r="G35" s="216"/>
      <c r="H35" s="121">
        <v>0</v>
      </c>
      <c r="I35" s="295">
        <f t="shared" si="14"/>
        <v>0</v>
      </c>
      <c r="J35" s="216"/>
      <c r="K35" s="121">
        <v>0</v>
      </c>
      <c r="L35" s="295">
        <f t="shared" si="15"/>
        <v>0</v>
      </c>
      <c r="M35" s="216"/>
      <c r="N35" s="122">
        <v>227.26</v>
      </c>
      <c r="O35" s="296">
        <f t="shared" si="16"/>
        <v>9.8858674170685279E-6</v>
      </c>
    </row>
    <row r="36" spans="1:15" x14ac:dyDescent="0.25">
      <c r="A36" s="87" t="s">
        <v>64</v>
      </c>
      <c r="B36" s="123">
        <v>42889.62</v>
      </c>
      <c r="C36" s="294">
        <f t="shared" si="1"/>
        <v>2.5771018115431114E-3</v>
      </c>
      <c r="D36" s="297"/>
      <c r="E36" s="121">
        <v>0</v>
      </c>
      <c r="F36" s="295">
        <f t="shared" si="13"/>
        <v>0</v>
      </c>
      <c r="G36" s="216"/>
      <c r="H36" s="121">
        <v>0</v>
      </c>
      <c r="I36" s="295">
        <f t="shared" si="14"/>
        <v>0</v>
      </c>
      <c r="J36" s="216"/>
      <c r="K36" s="121">
        <v>0</v>
      </c>
      <c r="L36" s="295">
        <f t="shared" si="15"/>
        <v>0</v>
      </c>
      <c r="M36" s="216"/>
      <c r="N36" s="122">
        <v>1610.17</v>
      </c>
      <c r="O36" s="296">
        <f t="shared" si="16"/>
        <v>7.004280180824269E-5</v>
      </c>
    </row>
    <row r="37" spans="1:15" x14ac:dyDescent="0.25">
      <c r="A37" s="87" t="s">
        <v>104</v>
      </c>
      <c r="B37" s="121">
        <v>0</v>
      </c>
      <c r="C37" s="294">
        <f t="shared" si="1"/>
        <v>0</v>
      </c>
      <c r="D37" s="297"/>
      <c r="E37" s="123">
        <v>45469.9</v>
      </c>
      <c r="F37" s="295">
        <f t="shared" si="13"/>
        <v>2.1102049824167309E-3</v>
      </c>
      <c r="G37" s="216"/>
      <c r="H37" s="123">
        <v>93512.09</v>
      </c>
      <c r="I37" s="295">
        <f t="shared" si="14"/>
        <v>4.475243999795534E-3</v>
      </c>
      <c r="J37" s="216"/>
      <c r="K37" s="122">
        <v>93973.27</v>
      </c>
      <c r="L37" s="295">
        <f t="shared" si="15"/>
        <v>5.6763773037316568E-3</v>
      </c>
      <c r="M37" s="216"/>
      <c r="N37" s="121">
        <v>0</v>
      </c>
      <c r="O37" s="296">
        <f t="shared" si="16"/>
        <v>0</v>
      </c>
    </row>
    <row r="38" spans="1:15" x14ac:dyDescent="0.25">
      <c r="A38" s="87" t="s">
        <v>116</v>
      </c>
      <c r="B38" s="123">
        <v>152827.85</v>
      </c>
      <c r="C38" s="294">
        <f t="shared" si="1"/>
        <v>9.1829428446612241E-3</v>
      </c>
      <c r="D38" s="297"/>
      <c r="E38" s="123">
        <v>162520.71</v>
      </c>
      <c r="F38" s="295">
        <f t="shared" si="13"/>
        <v>7.5423964422157205E-3</v>
      </c>
      <c r="G38" s="216"/>
      <c r="H38" s="123">
        <v>165644.71</v>
      </c>
      <c r="I38" s="295">
        <f t="shared" si="14"/>
        <v>7.9273224940793353E-3</v>
      </c>
      <c r="J38" s="216"/>
      <c r="K38" s="122">
        <v>151601.07</v>
      </c>
      <c r="L38" s="295">
        <f t="shared" si="15"/>
        <v>9.1573366870114671E-3</v>
      </c>
      <c r="M38" s="216"/>
      <c r="N38" s="122">
        <v>109685.66</v>
      </c>
      <c r="O38" s="296">
        <f t="shared" si="16"/>
        <v>4.7713539219997221E-3</v>
      </c>
    </row>
    <row r="39" spans="1:15" x14ac:dyDescent="0.25">
      <c r="A39" s="87" t="s">
        <v>117</v>
      </c>
      <c r="B39" s="123">
        <v>52595.35</v>
      </c>
      <c r="C39" s="294">
        <f t="shared" si="1"/>
        <v>3.1602884745480135E-3</v>
      </c>
      <c r="D39" s="297"/>
      <c r="E39" s="123">
        <f>77812.57+14245.32</f>
        <v>92057.890000000014</v>
      </c>
      <c r="F39" s="295">
        <f t="shared" si="13"/>
        <v>4.2722992165976029E-3</v>
      </c>
      <c r="G39" s="216"/>
      <c r="H39" s="123">
        <f>46727.2+63513.91</f>
        <v>110241.11</v>
      </c>
      <c r="I39" s="295">
        <f t="shared" si="14"/>
        <v>5.2758511338833235E-3</v>
      </c>
      <c r="J39" s="216"/>
      <c r="K39" s="122">
        <f>21981.62+79092.59</f>
        <v>101074.20999999999</v>
      </c>
      <c r="L39" s="295">
        <f t="shared" si="15"/>
        <v>6.1053036851501192E-3</v>
      </c>
      <c r="M39" s="216"/>
      <c r="N39" s="122">
        <v>99203.63</v>
      </c>
      <c r="O39" s="296">
        <f t="shared" si="16"/>
        <v>4.3153829687227058E-3</v>
      </c>
    </row>
    <row r="40" spans="1:15" x14ac:dyDescent="0.25">
      <c r="A40" s="87" t="s">
        <v>118</v>
      </c>
      <c r="B40" s="123">
        <v>109226.63</v>
      </c>
      <c r="C40" s="294">
        <f t="shared" si="1"/>
        <v>6.563083236497529E-3</v>
      </c>
      <c r="D40" s="297"/>
      <c r="E40" s="121">
        <v>0</v>
      </c>
      <c r="F40" s="295">
        <f t="shared" si="13"/>
        <v>0</v>
      </c>
      <c r="G40" s="216"/>
      <c r="H40" s="121">
        <v>0</v>
      </c>
      <c r="I40" s="295">
        <f t="shared" si="14"/>
        <v>0</v>
      </c>
      <c r="J40" s="216"/>
      <c r="K40" s="121">
        <v>0</v>
      </c>
      <c r="L40" s="295">
        <f t="shared" si="15"/>
        <v>0</v>
      </c>
      <c r="M40" s="216"/>
      <c r="N40" s="122">
        <v>92944.92</v>
      </c>
      <c r="O40" s="296">
        <f t="shared" si="16"/>
        <v>4.0431275024643189E-3</v>
      </c>
    </row>
    <row r="41" spans="1:15" x14ac:dyDescent="0.25">
      <c r="A41" s="87" t="s">
        <v>119</v>
      </c>
      <c r="B41" s="123">
        <v>157326.54</v>
      </c>
      <c r="C41" s="294">
        <f t="shared" si="1"/>
        <v>9.4532549189712996E-3</v>
      </c>
      <c r="D41" s="297"/>
      <c r="E41" s="123">
        <v>0</v>
      </c>
      <c r="F41" s="295">
        <f t="shared" si="13"/>
        <v>0</v>
      </c>
      <c r="G41" s="216"/>
      <c r="H41" s="123">
        <v>0</v>
      </c>
      <c r="I41" s="295">
        <f t="shared" si="14"/>
        <v>0</v>
      </c>
      <c r="J41" s="216"/>
      <c r="K41" s="122">
        <v>137360.49</v>
      </c>
      <c r="L41" s="295">
        <f t="shared" si="15"/>
        <v>8.2971462828255217E-3</v>
      </c>
      <c r="M41" s="216"/>
      <c r="N41" s="122">
        <v>157658.66</v>
      </c>
      <c r="O41" s="296">
        <f t="shared" si="16"/>
        <v>6.8581915423421872E-3</v>
      </c>
    </row>
    <row r="42" spans="1:15" x14ac:dyDescent="0.25">
      <c r="A42" s="87" t="s">
        <v>120</v>
      </c>
      <c r="B42" s="123">
        <v>0</v>
      </c>
      <c r="C42" s="294">
        <f t="shared" si="1"/>
        <v>0</v>
      </c>
      <c r="D42" s="297"/>
      <c r="E42" s="121">
        <v>0</v>
      </c>
      <c r="F42" s="295">
        <f t="shared" si="13"/>
        <v>0</v>
      </c>
      <c r="G42" s="216"/>
      <c r="H42" s="121">
        <v>0</v>
      </c>
      <c r="I42" s="295">
        <f t="shared" si="14"/>
        <v>0</v>
      </c>
      <c r="J42" s="216"/>
      <c r="K42" s="122">
        <v>0</v>
      </c>
      <c r="L42" s="295">
        <f t="shared" si="15"/>
        <v>0</v>
      </c>
      <c r="M42" s="216"/>
      <c r="N42" s="122">
        <v>0</v>
      </c>
      <c r="O42" s="296">
        <f t="shared" si="16"/>
        <v>0</v>
      </c>
    </row>
    <row r="43" spans="1:15" x14ac:dyDescent="0.25">
      <c r="A43" s="87" t="s">
        <v>121</v>
      </c>
      <c r="B43" s="123">
        <v>28552.55</v>
      </c>
      <c r="C43" s="294">
        <f t="shared" si="1"/>
        <v>1.715632554664165E-3</v>
      </c>
      <c r="D43" s="297"/>
      <c r="E43" s="123">
        <v>42139.35</v>
      </c>
      <c r="F43" s="295">
        <f t="shared" si="13"/>
        <v>1.9556380446361758E-3</v>
      </c>
      <c r="G43" s="216"/>
      <c r="H43" s="123">
        <v>33580.9</v>
      </c>
      <c r="I43" s="295">
        <f t="shared" si="14"/>
        <v>1.60709402637385E-3</v>
      </c>
      <c r="J43" s="216"/>
      <c r="K43" s="116">
        <v>10285.030000000001</v>
      </c>
      <c r="L43" s="295">
        <f t="shared" si="15"/>
        <v>6.2125869260694236E-4</v>
      </c>
      <c r="M43" s="216"/>
      <c r="N43" s="122">
        <v>18471.23</v>
      </c>
      <c r="O43" s="296">
        <f t="shared" si="16"/>
        <v>8.0350317174240394E-4</v>
      </c>
    </row>
    <row r="44" spans="1:15" x14ac:dyDescent="0.25">
      <c r="A44" s="87" t="s">
        <v>122</v>
      </c>
      <c r="B44" s="123">
        <v>306270.65999999997</v>
      </c>
      <c r="C44" s="294">
        <f t="shared" si="1"/>
        <v>1.8402836693552058E-2</v>
      </c>
      <c r="D44" s="297"/>
      <c r="E44" s="123">
        <v>262919.65999999997</v>
      </c>
      <c r="F44" s="295">
        <f t="shared" si="13"/>
        <v>1.2201794516973048E-2</v>
      </c>
      <c r="G44" s="216"/>
      <c r="H44" s="123">
        <v>316676.7</v>
      </c>
      <c r="I44" s="295">
        <f t="shared" si="14"/>
        <v>1.51553184358306E-2</v>
      </c>
      <c r="J44" s="216"/>
      <c r="K44" s="122">
        <v>248923.46</v>
      </c>
      <c r="L44" s="295">
        <f t="shared" si="15"/>
        <v>1.5036014801978847E-2</v>
      </c>
      <c r="M44" s="216"/>
      <c r="N44" s="122">
        <v>302067.96000000002</v>
      </c>
      <c r="O44" s="296">
        <f t="shared" si="16"/>
        <v>1.3140032577243509E-2</v>
      </c>
    </row>
    <row r="45" spans="1:15" x14ac:dyDescent="0.25">
      <c r="A45" s="87" t="s">
        <v>123</v>
      </c>
      <c r="B45" s="123">
        <v>5894.18</v>
      </c>
      <c r="C45" s="294">
        <f t="shared" si="1"/>
        <v>3.5416266116512985E-4</v>
      </c>
      <c r="D45" s="297"/>
      <c r="E45" s="123">
        <v>5896.98</v>
      </c>
      <c r="F45" s="295">
        <f t="shared" si="13"/>
        <v>2.7367195831114237E-4</v>
      </c>
      <c r="G45" s="216"/>
      <c r="H45" s="123">
        <v>9003.43</v>
      </c>
      <c r="I45" s="295">
        <f t="shared" si="14"/>
        <v>4.3088060682933198E-4</v>
      </c>
      <c r="J45" s="216"/>
      <c r="K45" s="122">
        <v>8271.66</v>
      </c>
      <c r="L45" s="295">
        <f t="shared" si="15"/>
        <v>4.9964275041386756E-4</v>
      </c>
      <c r="M45" s="216"/>
      <c r="N45" s="122">
        <v>7433.97</v>
      </c>
      <c r="O45" s="296">
        <f t="shared" si="16"/>
        <v>3.2337957318694419E-4</v>
      </c>
    </row>
    <row r="46" spans="1:15" x14ac:dyDescent="0.25">
      <c r="A46" s="87" t="s">
        <v>106</v>
      </c>
      <c r="B46" s="123">
        <v>40299.54</v>
      </c>
      <c r="C46" s="294">
        <f t="shared" si="1"/>
        <v>2.4214720843494086E-3</v>
      </c>
      <c r="D46" s="297"/>
      <c r="E46" s="123">
        <f>7992.46+29091.01</f>
        <v>37083.47</v>
      </c>
      <c r="F46" s="295">
        <f t="shared" si="13"/>
        <v>1.7210005555169763E-3</v>
      </c>
      <c r="G46" s="216"/>
      <c r="H46" s="123">
        <f>456.44+27570.14</f>
        <v>28026.579999999998</v>
      </c>
      <c r="I46" s="295">
        <f t="shared" si="14"/>
        <v>1.3412788012736054E-3</v>
      </c>
      <c r="J46" s="216"/>
      <c r="K46" s="122">
        <f>8648.32+29391.56</f>
        <v>38039.880000000005</v>
      </c>
      <c r="L46" s="295">
        <f t="shared" si="15"/>
        <v>2.2977673488288296E-3</v>
      </c>
      <c r="M46" s="216"/>
      <c r="N46" s="122">
        <v>34165.949999999997</v>
      </c>
      <c r="O46" s="296">
        <f t="shared" si="16"/>
        <v>1.4862274570016389E-3</v>
      </c>
    </row>
    <row r="47" spans="1:15" x14ac:dyDescent="0.25">
      <c r="A47" s="87" t="s">
        <v>107</v>
      </c>
      <c r="B47" s="123">
        <v>18223.189999999999</v>
      </c>
      <c r="C47" s="294">
        <f t="shared" si="1"/>
        <v>1.0949739345112945E-3</v>
      </c>
      <c r="D47" s="297"/>
      <c r="E47" s="123">
        <f>73131.81+15780.12</f>
        <v>88911.93</v>
      </c>
      <c r="F47" s="295">
        <f t="shared" si="13"/>
        <v>4.1262988852468901E-3</v>
      </c>
      <c r="G47" s="216"/>
      <c r="H47" s="123">
        <f>72942.62+13234.5</f>
        <v>86177.12</v>
      </c>
      <c r="I47" s="295">
        <f t="shared" si="14"/>
        <v>4.1242115238752514E-3</v>
      </c>
      <c r="J47" s="216"/>
      <c r="K47" s="122">
        <f>63274.35+12898.74</f>
        <v>76173.09</v>
      </c>
      <c r="L47" s="295">
        <f t="shared" si="15"/>
        <v>4.6011722187714521E-3</v>
      </c>
      <c r="M47" s="216"/>
      <c r="N47" s="122">
        <v>79039.89</v>
      </c>
      <c r="O47" s="296">
        <f t="shared" si="16"/>
        <v>3.4382551843689193E-3</v>
      </c>
    </row>
    <row r="48" spans="1:15" x14ac:dyDescent="0.25">
      <c r="A48" s="87" t="s">
        <v>124</v>
      </c>
      <c r="B48" s="123">
        <v>4349.6099999999997</v>
      </c>
      <c r="C48" s="294">
        <f t="shared" si="1"/>
        <v>2.613543279354313E-4</v>
      </c>
      <c r="D48" s="297"/>
      <c r="E48" s="121">
        <v>0</v>
      </c>
      <c r="F48" s="295">
        <f t="shared" si="13"/>
        <v>0</v>
      </c>
      <c r="G48" s="216"/>
      <c r="H48" s="123">
        <v>0</v>
      </c>
      <c r="I48" s="295">
        <f t="shared" si="14"/>
        <v>0</v>
      </c>
      <c r="J48" s="216"/>
      <c r="K48" s="122">
        <v>0</v>
      </c>
      <c r="L48" s="295">
        <f t="shared" si="15"/>
        <v>0</v>
      </c>
      <c r="M48" s="216"/>
      <c r="N48" s="122">
        <v>17342.240000000002</v>
      </c>
      <c r="O48" s="296">
        <f t="shared" si="16"/>
        <v>7.5439182150392736E-4</v>
      </c>
    </row>
    <row r="49" spans="1:16" x14ac:dyDescent="0.25">
      <c r="A49" s="87" t="s">
        <v>125</v>
      </c>
      <c r="B49" s="123">
        <v>25586.880000000001</v>
      </c>
      <c r="C49" s="294">
        <f t="shared" si="1"/>
        <v>1.5374348105610684E-3</v>
      </c>
      <c r="D49" s="297"/>
      <c r="E49" s="123">
        <v>20408.89</v>
      </c>
      <c r="F49" s="295">
        <f t="shared" si="13"/>
        <v>9.4715276179615506E-4</v>
      </c>
      <c r="G49" s="216"/>
      <c r="H49" s="123">
        <v>22744.42</v>
      </c>
      <c r="I49" s="295">
        <f t="shared" si="14"/>
        <v>1.0884884418028676E-3</v>
      </c>
      <c r="J49" s="216"/>
      <c r="K49" s="122">
        <v>17094.39</v>
      </c>
      <c r="L49" s="295">
        <f t="shared" si="15"/>
        <v>1.0325724263627028E-3</v>
      </c>
      <c r="M49" s="216"/>
      <c r="N49" s="122">
        <v>35224.769999999997</v>
      </c>
      <c r="O49" s="296">
        <f t="shared" si="16"/>
        <v>1.5322863945117177E-3</v>
      </c>
    </row>
    <row r="50" spans="1:16" x14ac:dyDescent="0.25">
      <c r="A50" s="87" t="s">
        <v>126</v>
      </c>
      <c r="B50" s="123">
        <v>107506.5</v>
      </c>
      <c r="C50" s="294">
        <f t="shared" si="1"/>
        <v>6.4597260573224825E-3</v>
      </c>
      <c r="D50" s="297"/>
      <c r="E50" s="123">
        <v>91587.75</v>
      </c>
      <c r="F50" s="295">
        <f t="shared" si="13"/>
        <v>4.2504805679875685E-3</v>
      </c>
      <c r="G50" s="216"/>
      <c r="H50" s="122">
        <v>80813.42</v>
      </c>
      <c r="I50" s="295">
        <f t="shared" si="14"/>
        <v>3.867518873313134E-3</v>
      </c>
      <c r="J50" s="216"/>
      <c r="K50" s="122">
        <v>86010.78</v>
      </c>
      <c r="L50" s="295">
        <f t="shared" si="15"/>
        <v>5.1954097103171643E-3</v>
      </c>
      <c r="M50" s="216"/>
      <c r="N50" s="122">
        <v>94321.919999999998</v>
      </c>
      <c r="O50" s="296">
        <f t="shared" si="16"/>
        <v>4.1030273503623359E-3</v>
      </c>
    </row>
    <row r="51" spans="1:16" x14ac:dyDescent="0.25">
      <c r="A51" s="87" t="s">
        <v>127</v>
      </c>
      <c r="B51" s="121">
        <v>0</v>
      </c>
      <c r="C51" s="294">
        <f t="shared" si="1"/>
        <v>0</v>
      </c>
      <c r="D51" s="297"/>
      <c r="E51" s="123">
        <v>32490.400000000001</v>
      </c>
      <c r="F51" s="295">
        <f t="shared" si="13"/>
        <v>1.5078415382640505E-3</v>
      </c>
      <c r="G51" s="216"/>
      <c r="H51" s="123">
        <v>51847.43</v>
      </c>
      <c r="I51" s="295">
        <f t="shared" si="14"/>
        <v>2.4812823669358576E-3</v>
      </c>
      <c r="J51" s="216"/>
      <c r="K51" s="121">
        <v>3136.54</v>
      </c>
      <c r="L51" s="295">
        <f t="shared" si="15"/>
        <v>1.8946009294181727E-4</v>
      </c>
      <c r="M51" s="216"/>
      <c r="N51" s="121">
        <v>0</v>
      </c>
      <c r="O51" s="296">
        <f t="shared" si="16"/>
        <v>0</v>
      </c>
    </row>
    <row r="52" spans="1:16" x14ac:dyDescent="0.25">
      <c r="A52" s="87" t="s">
        <v>128</v>
      </c>
      <c r="B52" s="123">
        <v>69863.850000000006</v>
      </c>
      <c r="C52" s="294">
        <f t="shared" si="1"/>
        <v>4.1978981020670322E-3</v>
      </c>
      <c r="D52" s="297"/>
      <c r="E52" s="123">
        <v>0</v>
      </c>
      <c r="F52" s="295">
        <f t="shared" si="13"/>
        <v>0</v>
      </c>
      <c r="G52" s="216"/>
      <c r="H52" s="123">
        <v>0</v>
      </c>
      <c r="I52" s="295">
        <f t="shared" si="14"/>
        <v>0</v>
      </c>
      <c r="J52" s="216"/>
      <c r="K52" s="122">
        <v>61889.82</v>
      </c>
      <c r="L52" s="295">
        <f t="shared" si="15"/>
        <v>3.7384031606012809E-3</v>
      </c>
      <c r="M52" s="216"/>
      <c r="N52" s="122">
        <v>360823.29</v>
      </c>
      <c r="O52" s="296">
        <f t="shared" si="16"/>
        <v>1.569590427673356E-2</v>
      </c>
    </row>
    <row r="53" spans="1:16" x14ac:dyDescent="0.25">
      <c r="A53" s="87" t="s">
        <v>129</v>
      </c>
      <c r="B53" s="123">
        <v>225154.52</v>
      </c>
      <c r="C53" s="294">
        <f t="shared" si="1"/>
        <v>1.3528824022435257E-2</v>
      </c>
      <c r="D53" s="297"/>
      <c r="E53" s="123">
        <v>290661</v>
      </c>
      <c r="F53" s="295">
        <f t="shared" si="13"/>
        <v>1.3489237724169821E-2</v>
      </c>
      <c r="G53" s="216"/>
      <c r="H53" s="123">
        <v>255497.14</v>
      </c>
      <c r="I53" s="295">
        <f t="shared" si="14"/>
        <v>1.222742473994453E-2</v>
      </c>
      <c r="J53" s="216"/>
      <c r="K53" s="122">
        <v>255729.06</v>
      </c>
      <c r="L53" s="295">
        <f t="shared" si="15"/>
        <v>1.5447101416058321E-2</v>
      </c>
      <c r="M53" s="216"/>
      <c r="N53" s="122">
        <f>122453.6+120142.2</f>
        <v>242595.8</v>
      </c>
      <c r="O53" s="296">
        <f t="shared" si="16"/>
        <v>1.0552978591646894E-2</v>
      </c>
    </row>
    <row r="54" spans="1:16" x14ac:dyDescent="0.25">
      <c r="A54" s="87" t="s">
        <v>130</v>
      </c>
      <c r="B54" s="123">
        <v>55390.62</v>
      </c>
      <c r="C54" s="294">
        <f t="shared" si="1"/>
        <v>3.3282474208094198E-3</v>
      </c>
      <c r="D54" s="297"/>
      <c r="E54" s="123">
        <v>0</v>
      </c>
      <c r="F54" s="295">
        <f t="shared" si="13"/>
        <v>0</v>
      </c>
      <c r="G54" s="216"/>
      <c r="H54" s="121">
        <v>0</v>
      </c>
      <c r="I54" s="295">
        <f t="shared" si="14"/>
        <v>0</v>
      </c>
      <c r="J54" s="216"/>
      <c r="K54" s="122">
        <v>0</v>
      </c>
      <c r="L54" s="295">
        <f t="shared" si="15"/>
        <v>0</v>
      </c>
      <c r="M54" s="216"/>
      <c r="N54" s="122">
        <v>0</v>
      </c>
      <c r="O54" s="296">
        <f t="shared" si="16"/>
        <v>0</v>
      </c>
    </row>
    <row r="55" spans="1:16" x14ac:dyDescent="0.25">
      <c r="A55" s="87" t="s">
        <v>131</v>
      </c>
      <c r="B55" s="121">
        <v>0</v>
      </c>
      <c r="C55" s="294">
        <f t="shared" si="1"/>
        <v>0</v>
      </c>
      <c r="D55" s="297"/>
      <c r="E55" s="121">
        <v>75877.06</v>
      </c>
      <c r="F55" s="295">
        <f t="shared" si="13"/>
        <v>3.5213657840270866E-3</v>
      </c>
      <c r="G55" s="216"/>
      <c r="H55" s="121">
        <v>0</v>
      </c>
      <c r="I55" s="295">
        <f t="shared" si="14"/>
        <v>0</v>
      </c>
      <c r="J55" s="216"/>
      <c r="K55" s="122">
        <v>38468.47</v>
      </c>
      <c r="L55" s="295">
        <f t="shared" si="15"/>
        <v>2.3236559717170861E-3</v>
      </c>
      <c r="M55" s="216"/>
      <c r="N55" s="121">
        <v>0</v>
      </c>
      <c r="O55" s="296">
        <f t="shared" si="16"/>
        <v>0</v>
      </c>
    </row>
    <row r="56" spans="1:16" x14ac:dyDescent="0.25">
      <c r="A56" s="87" t="s">
        <v>132</v>
      </c>
      <c r="B56" s="123">
        <f>140801.87+60572.33</f>
        <v>201374.2</v>
      </c>
      <c r="C56" s="294">
        <f t="shared" si="1"/>
        <v>1.2099939696785489E-2</v>
      </c>
      <c r="D56" s="297"/>
      <c r="E56" s="123">
        <f>39053.44+324594.11</f>
        <v>363647.55</v>
      </c>
      <c r="F56" s="295">
        <f t="shared" si="13"/>
        <v>1.687645831316183E-2</v>
      </c>
      <c r="G56" s="216"/>
      <c r="H56" s="123">
        <f>55428.11+285668.98+38692.28</f>
        <v>379789.37</v>
      </c>
      <c r="I56" s="295">
        <f t="shared" si="14"/>
        <v>1.8175725719301386E-2</v>
      </c>
      <c r="J56" s="216"/>
      <c r="K56" s="122">
        <f>50516.7+154332.7+63828.24</f>
        <v>268677.64</v>
      </c>
      <c r="L56" s="295">
        <f t="shared" si="15"/>
        <v>1.6229249633605222E-2</v>
      </c>
      <c r="M56" s="216"/>
      <c r="N56" s="123">
        <f>62031.96+35966.57</f>
        <v>97998.53</v>
      </c>
      <c r="O56" s="296">
        <f t="shared" si="16"/>
        <v>4.2629608142550944E-3</v>
      </c>
    </row>
    <row r="57" spans="1:16" x14ac:dyDescent="0.25">
      <c r="A57" s="87" t="s">
        <v>133</v>
      </c>
      <c r="B57" s="123">
        <v>0</v>
      </c>
      <c r="C57" s="294">
        <f t="shared" si="1"/>
        <v>0</v>
      </c>
      <c r="D57" s="297"/>
      <c r="E57" s="123">
        <v>7939.09</v>
      </c>
      <c r="F57" s="295">
        <f t="shared" si="13"/>
        <v>3.6844389967549614E-4</v>
      </c>
      <c r="G57" s="216"/>
      <c r="H57" s="123">
        <v>8352.7999999999993</v>
      </c>
      <c r="I57" s="295">
        <f t="shared" si="14"/>
        <v>3.9974315707725207E-4</v>
      </c>
      <c r="J57" s="216"/>
      <c r="K57" s="122">
        <v>0</v>
      </c>
      <c r="L57" s="295">
        <f t="shared" si="15"/>
        <v>0</v>
      </c>
      <c r="M57" s="216"/>
      <c r="N57" s="123">
        <v>0</v>
      </c>
      <c r="O57" s="296">
        <f t="shared" si="16"/>
        <v>0</v>
      </c>
    </row>
    <row r="58" spans="1:16" x14ac:dyDescent="0.25">
      <c r="A58" s="87" t="s">
        <v>134</v>
      </c>
      <c r="B58" s="123">
        <v>0</v>
      </c>
      <c r="C58" s="294">
        <f t="shared" si="1"/>
        <v>0</v>
      </c>
      <c r="D58" s="297"/>
      <c r="E58" s="123">
        <v>0</v>
      </c>
      <c r="F58" s="295">
        <f t="shared" si="13"/>
        <v>0</v>
      </c>
      <c r="G58" s="216"/>
      <c r="H58" s="123">
        <v>14914.4</v>
      </c>
      <c r="I58" s="295">
        <f t="shared" si="14"/>
        <v>7.1376416793326406E-4</v>
      </c>
      <c r="J58" s="216"/>
      <c r="K58" s="122">
        <v>0</v>
      </c>
      <c r="L58" s="295">
        <f t="shared" si="15"/>
        <v>0</v>
      </c>
      <c r="M58" s="216"/>
      <c r="N58" s="123">
        <v>0</v>
      </c>
      <c r="O58" s="296">
        <f t="shared" si="16"/>
        <v>0</v>
      </c>
      <c r="P58" s="116"/>
    </row>
    <row r="59" spans="1:16" x14ac:dyDescent="0.25">
      <c r="A59" s="87" t="s">
        <v>135</v>
      </c>
      <c r="B59" s="123">
        <v>184265.06</v>
      </c>
      <c r="C59" s="294">
        <f t="shared" si="1"/>
        <v>1.1071905508374755E-2</v>
      </c>
      <c r="D59" s="297"/>
      <c r="E59" s="123">
        <v>0</v>
      </c>
      <c r="F59" s="295">
        <f t="shared" si="13"/>
        <v>0</v>
      </c>
      <c r="G59" s="216"/>
      <c r="H59" s="123">
        <v>0</v>
      </c>
      <c r="I59" s="295">
        <f t="shared" si="14"/>
        <v>0</v>
      </c>
      <c r="J59" s="216"/>
      <c r="K59" s="122">
        <v>0</v>
      </c>
      <c r="L59" s="295">
        <f t="shared" si="15"/>
        <v>0</v>
      </c>
      <c r="M59" s="216"/>
      <c r="N59" s="123">
        <v>55482.239999999998</v>
      </c>
      <c r="O59" s="296">
        <f t="shared" si="16"/>
        <v>2.4134914575463179E-3</v>
      </c>
      <c r="P59" s="116"/>
    </row>
    <row r="60" spans="1:16" x14ac:dyDescent="0.25">
      <c r="A60" s="87"/>
      <c r="B60" s="123"/>
      <c r="C60" s="294"/>
      <c r="D60" s="297"/>
      <c r="E60" s="121"/>
      <c r="F60" s="295"/>
      <c r="G60" s="216"/>
      <c r="H60" s="121"/>
      <c r="I60" s="295"/>
      <c r="J60" s="216"/>
      <c r="K60" s="122"/>
      <c r="L60" s="295"/>
      <c r="M60" s="216"/>
      <c r="N60" s="121"/>
      <c r="O60" s="296"/>
    </row>
    <row r="61" spans="1:16" ht="15.75" x14ac:dyDescent="0.25">
      <c r="A61" s="119" t="s">
        <v>136</v>
      </c>
      <c r="B61" s="120">
        <f>B27-B29</f>
        <v>170094.47999999998</v>
      </c>
      <c r="C61" s="301">
        <f t="shared" si="1"/>
        <v>1.0220440109786086E-2</v>
      </c>
      <c r="D61" s="146"/>
      <c r="E61" s="120">
        <f t="shared" ref="E61:N61" si="17">E27-E29</f>
        <v>1089724.2999999993</v>
      </c>
      <c r="F61" s="301">
        <f>E61/$E$4</f>
        <v>5.0572832738153876E-2</v>
      </c>
      <c r="G61" s="146"/>
      <c r="H61" s="120">
        <f t="shared" si="17"/>
        <v>1252669.3899999978</v>
      </c>
      <c r="I61" s="301">
        <f>H61/$H$4</f>
        <v>5.9949480022583407E-2</v>
      </c>
      <c r="J61" s="146"/>
      <c r="K61" s="120">
        <f t="shared" si="17"/>
        <v>1353647.2599999965</v>
      </c>
      <c r="L61" s="301">
        <f>K61/$K$4</f>
        <v>8.1765938164358065E-2</v>
      </c>
      <c r="M61" s="146"/>
      <c r="N61" s="120">
        <f t="shared" si="17"/>
        <v>1287504.2599999998</v>
      </c>
      <c r="O61" s="301">
        <f>N61/$N$4</f>
        <v>5.6006760596985505E-2</v>
      </c>
    </row>
    <row r="62" spans="1:16" x14ac:dyDescent="0.25">
      <c r="A62" s="87" t="s">
        <v>1</v>
      </c>
      <c r="B62" s="123">
        <f>SUM(B10:B15)</f>
        <v>642007.68999999994</v>
      </c>
      <c r="C62" s="294">
        <f t="shared" si="1"/>
        <v>3.8576214499536438E-2</v>
      </c>
      <c r="D62" s="297"/>
      <c r="E62" s="123">
        <f>SUM(E10:E15)</f>
        <v>794920.76</v>
      </c>
      <c r="F62" s="295">
        <f>E62/$E$4</f>
        <v>3.6891344568131756E-2</v>
      </c>
      <c r="G62" s="216"/>
      <c r="H62" s="123">
        <f>SUM(H10:H15)</f>
        <v>725386.57000000007</v>
      </c>
      <c r="I62" s="295">
        <f>H62/$H$4</f>
        <v>3.4715103629111094E-2</v>
      </c>
      <c r="J62" s="216"/>
      <c r="K62" s="123">
        <f>SUM(K10:K14)</f>
        <v>804191.44</v>
      </c>
      <c r="L62" s="295">
        <f>K62/$K$4</f>
        <v>4.857651583127072E-2</v>
      </c>
      <c r="M62" s="216"/>
      <c r="N62" s="123">
        <f>SUM(N10:N15)</f>
        <v>861224.90999999992</v>
      </c>
      <c r="O62" s="296">
        <f>N62/$N$4</f>
        <v>3.7463501172827492E-2</v>
      </c>
    </row>
    <row r="63" spans="1:16" x14ac:dyDescent="0.25">
      <c r="A63" s="87" t="s">
        <v>137</v>
      </c>
      <c r="B63" s="120">
        <f>SUM(B64:B65)</f>
        <v>528356.66</v>
      </c>
      <c r="C63" s="301">
        <f t="shared" si="1"/>
        <v>3.1747283040205715E-2</v>
      </c>
      <c r="D63" s="146"/>
      <c r="E63" s="120">
        <f t="shared" ref="E63:N63" si="18">SUM(E64:E65)</f>
        <v>680714.08000000007</v>
      </c>
      <c r="F63" s="301">
        <f>E63/$E$4</f>
        <v>3.1591145861706783E-2</v>
      </c>
      <c r="G63" s="146"/>
      <c r="H63" s="120">
        <f t="shared" si="18"/>
        <v>725826.61</v>
      </c>
      <c r="I63" s="301">
        <f>H63/$H$4</f>
        <v>3.4736162792366555E-2</v>
      </c>
      <c r="J63" s="146"/>
      <c r="K63" s="120">
        <f t="shared" si="18"/>
        <v>600051.01</v>
      </c>
      <c r="L63" s="301">
        <f>K63/$K$4</f>
        <v>3.624558275183206E-2</v>
      </c>
      <c r="M63" s="146"/>
      <c r="N63" s="120">
        <f t="shared" si="18"/>
        <v>371279.36000000004</v>
      </c>
      <c r="O63" s="301">
        <f>N63/$N$4</f>
        <v>1.6150745963451802E-2</v>
      </c>
    </row>
    <row r="64" spans="1:16" x14ac:dyDescent="0.25">
      <c r="A64" s="87" t="s">
        <v>138</v>
      </c>
      <c r="B64" s="123">
        <v>528356.66</v>
      </c>
      <c r="C64" s="294">
        <f t="shared" si="1"/>
        <v>3.1747283040205715E-2</v>
      </c>
      <c r="D64" s="297"/>
      <c r="E64" s="121">
        <v>483885.01</v>
      </c>
      <c r="F64" s="295">
        <f>E64/$E$4</f>
        <v>2.2456538479714482E-2</v>
      </c>
      <c r="G64" s="216"/>
      <c r="H64" s="121">
        <v>400614.61</v>
      </c>
      <c r="I64" s="295">
        <f>H64/$H$4</f>
        <v>1.9172367226878661E-2</v>
      </c>
      <c r="J64" s="216"/>
      <c r="K64" s="122">
        <v>335797.29</v>
      </c>
      <c r="L64" s="295">
        <f>K64/$K$4</f>
        <v>2.0283556330545877E-2</v>
      </c>
      <c r="M64" s="216"/>
      <c r="N64" s="122">
        <v>308244.09000000003</v>
      </c>
      <c r="O64" s="296">
        <f>N64/$N$4</f>
        <v>1.3408695792638122E-2</v>
      </c>
      <c r="P64" s="113"/>
    </row>
    <row r="65" spans="1:17" x14ac:dyDescent="0.25">
      <c r="A65" s="87" t="s">
        <v>139</v>
      </c>
      <c r="B65" s="307">
        <v>0</v>
      </c>
      <c r="C65" s="304">
        <f t="shared" si="1"/>
        <v>0</v>
      </c>
      <c r="D65" s="297"/>
      <c r="E65" s="111">
        <f>106504.06+90325.01</f>
        <v>196829.07</v>
      </c>
      <c r="F65" s="305">
        <f>E65/$E$4</f>
        <v>9.1346073819922949E-3</v>
      </c>
      <c r="G65" s="216"/>
      <c r="H65" s="111">
        <f>325212</f>
        <v>325212</v>
      </c>
      <c r="I65" s="305">
        <f>H65/$H$4</f>
        <v>1.5563795565487898E-2</v>
      </c>
      <c r="J65" s="216"/>
      <c r="K65" s="111">
        <v>264253.71999999997</v>
      </c>
      <c r="L65" s="305">
        <f>K65/$K$4</f>
        <v>1.596202642128618E-2</v>
      </c>
      <c r="M65" s="216"/>
      <c r="N65" s="111">
        <f>2616.1+60419.17</f>
        <v>63035.27</v>
      </c>
      <c r="O65" s="306">
        <f>N65/$N$4</f>
        <v>2.7420501708136816E-3</v>
      </c>
    </row>
    <row r="66" spans="1:17" x14ac:dyDescent="0.25">
      <c r="A66" s="87"/>
      <c r="B66" s="107"/>
      <c r="C66" s="294"/>
      <c r="D66" s="297"/>
      <c r="E66" s="107"/>
      <c r="F66" s="295"/>
      <c r="G66" s="216"/>
      <c r="H66" s="107"/>
      <c r="I66" s="295"/>
      <c r="J66" s="216"/>
      <c r="K66" s="107"/>
      <c r="L66" s="295"/>
      <c r="M66" s="216"/>
      <c r="N66" s="107"/>
      <c r="O66" s="296"/>
    </row>
    <row r="67" spans="1:17" ht="15.75" x14ac:dyDescent="0.25">
      <c r="A67" s="119" t="s">
        <v>140</v>
      </c>
      <c r="B67" s="120">
        <f>B61+B62-B63</f>
        <v>283745.50999999989</v>
      </c>
      <c r="C67" s="301">
        <f t="shared" si="1"/>
        <v>1.704937156911681E-2</v>
      </c>
      <c r="D67" s="146"/>
      <c r="E67" s="120">
        <f t="shared" ref="E67:N67" si="19">E61+E62-E63</f>
        <v>1203930.9799999993</v>
      </c>
      <c r="F67" s="301">
        <f>E67/$E$4</f>
        <v>5.587303144457885E-2</v>
      </c>
      <c r="G67" s="146"/>
      <c r="H67" s="120">
        <f t="shared" si="19"/>
        <v>1252229.3499999978</v>
      </c>
      <c r="I67" s="301">
        <f>H67/$H$4</f>
        <v>5.9928420859327938E-2</v>
      </c>
      <c r="J67" s="146"/>
      <c r="K67" s="120">
        <f t="shared" si="19"/>
        <v>1557787.6899999965</v>
      </c>
      <c r="L67" s="301">
        <f>K67/$K$4</f>
        <v>9.4096871243796718E-2</v>
      </c>
      <c r="M67" s="146"/>
      <c r="N67" s="120">
        <f t="shared" si="19"/>
        <v>1777449.8099999998</v>
      </c>
      <c r="O67" s="301">
        <f>N67/$N$4</f>
        <v>7.7319515806361191E-2</v>
      </c>
      <c r="P67" s="116"/>
      <c r="Q67" s="116"/>
    </row>
    <row r="68" spans="1:17" x14ac:dyDescent="0.25">
      <c r="A68" s="87" t="s">
        <v>141</v>
      </c>
      <c r="B68" s="98">
        <f>B67*0.15</f>
        <v>42561.826499999981</v>
      </c>
      <c r="C68" s="304">
        <f t="shared" si="1"/>
        <v>2.5574057353675212E-3</v>
      </c>
      <c r="D68" s="297"/>
      <c r="E68" s="98">
        <f>E67*0.15</f>
        <v>180589.64699999988</v>
      </c>
      <c r="F68" s="305">
        <f>E68/$E$4</f>
        <v>8.3809547166868274E-3</v>
      </c>
      <c r="G68" s="216"/>
      <c r="H68" s="98">
        <f>H67*0.15</f>
        <v>187834.40249999965</v>
      </c>
      <c r="I68" s="305">
        <f>H68/$H$4</f>
        <v>8.989263128899189E-3</v>
      </c>
      <c r="J68" s="216"/>
      <c r="K68" s="98">
        <f>(K67*0.15)-0.11</f>
        <v>233668.04349999948</v>
      </c>
      <c r="L68" s="305">
        <f>K68/$K$4</f>
        <v>1.4114524042110894E-2</v>
      </c>
      <c r="M68" s="216"/>
      <c r="N68" s="98">
        <f>N67*0.15</f>
        <v>266617.47149999999</v>
      </c>
      <c r="O68" s="306">
        <f>N68/$N$4</f>
        <v>1.159792737095418E-2</v>
      </c>
    </row>
    <row r="69" spans="1:17" ht="15.75" x14ac:dyDescent="0.25">
      <c r="A69" s="119" t="s">
        <v>142</v>
      </c>
      <c r="B69" s="120">
        <f>B67-B68</f>
        <v>241183.68349999993</v>
      </c>
      <c r="C69" s="301">
        <f t="shared" si="1"/>
        <v>1.4491965833749291E-2</v>
      </c>
      <c r="D69" s="146"/>
      <c r="E69" s="120">
        <f t="shared" ref="E69:N69" si="20">E67-E68</f>
        <v>1023341.3329999994</v>
      </c>
      <c r="F69" s="301">
        <f>E69/$E$4</f>
        <v>4.7492076727892026E-2</v>
      </c>
      <c r="G69" s="146"/>
      <c r="H69" s="120">
        <f t="shared" si="20"/>
        <v>1064394.9474999981</v>
      </c>
      <c r="I69" s="301">
        <f>H69/$H$4</f>
        <v>5.0939157730428751E-2</v>
      </c>
      <c r="J69" s="146"/>
      <c r="K69" s="120">
        <f t="shared" si="20"/>
        <v>1324119.646499997</v>
      </c>
      <c r="L69" s="301">
        <f>K69/$K$4</f>
        <v>7.998234720168583E-2</v>
      </c>
      <c r="M69" s="146"/>
      <c r="N69" s="120">
        <f t="shared" si="20"/>
        <v>1510832.3384999998</v>
      </c>
      <c r="O69" s="301">
        <f>N69/$N$4</f>
        <v>6.5721588435407013E-2</v>
      </c>
    </row>
    <row r="70" spans="1:17" x14ac:dyDescent="0.25">
      <c r="A70" s="87" t="s">
        <v>143</v>
      </c>
      <c r="B70" s="110">
        <v>25257.96</v>
      </c>
      <c r="C70" s="304">
        <f t="shared" ref="C70:C71" si="21">B70/$B$4</f>
        <v>1.5176710465581984E-3</v>
      </c>
      <c r="D70" s="297"/>
      <c r="E70" s="78">
        <v>158531</v>
      </c>
      <c r="F70" s="305">
        <f t="shared" ref="F70:F71" si="22">E70/$E$4</f>
        <v>7.3572386582663862E-3</v>
      </c>
      <c r="G70" s="216"/>
      <c r="H70" s="78">
        <v>215862.32</v>
      </c>
      <c r="I70" s="305">
        <f t="shared" ref="I70:I71" si="23">H70/$H$4</f>
        <v>1.0330605939423913E-2</v>
      </c>
      <c r="J70" s="216"/>
      <c r="K70" s="78">
        <v>288380.75</v>
      </c>
      <c r="L70" s="305">
        <f t="shared" ref="L70:L71" si="24">K70/$K$4</f>
        <v>1.7419399624309263E-2</v>
      </c>
      <c r="M70" s="216"/>
      <c r="N70" s="79">
        <v>260928.53</v>
      </c>
      <c r="O70" s="306">
        <f>N70/$N$4</f>
        <v>1.1350456978397379E-2</v>
      </c>
    </row>
    <row r="71" spans="1:17" ht="15.75" x14ac:dyDescent="0.25">
      <c r="A71" s="119" t="s">
        <v>144</v>
      </c>
      <c r="B71" s="99">
        <f>B69-B70</f>
        <v>215925.72349999993</v>
      </c>
      <c r="C71" s="301">
        <f t="shared" si="21"/>
        <v>1.2974294787191093E-2</v>
      </c>
      <c r="D71" s="146"/>
      <c r="E71" s="99">
        <f t="shared" ref="E71:N71" si="25">E69-E70</f>
        <v>864810.3329999994</v>
      </c>
      <c r="F71" s="301">
        <f t="shared" si="22"/>
        <v>4.0134838069625638E-2</v>
      </c>
      <c r="G71" s="146"/>
      <c r="H71" s="99">
        <f t="shared" si="25"/>
        <v>848532.62749999808</v>
      </c>
      <c r="I71" s="301">
        <f t="shared" si="23"/>
        <v>4.0608551791004831E-2</v>
      </c>
      <c r="J71" s="146"/>
      <c r="K71" s="99">
        <f t="shared" si="25"/>
        <v>1035738.896499997</v>
      </c>
      <c r="L71" s="301">
        <f t="shared" si="24"/>
        <v>6.2562947577376571E-2</v>
      </c>
      <c r="M71" s="146"/>
      <c r="N71" s="99">
        <f t="shared" si="25"/>
        <v>1249903.8084999998</v>
      </c>
      <c r="O71" s="301">
        <f>N71/$N$4</f>
        <v>5.4371131457009635E-2</v>
      </c>
    </row>
    <row r="72" spans="1:17" x14ac:dyDescent="0.25">
      <c r="A72" s="82"/>
      <c r="B72" s="84"/>
      <c r="E72" s="84"/>
      <c r="H72" s="100"/>
      <c r="I72" s="285"/>
      <c r="J72" s="227"/>
      <c r="K72" s="82"/>
      <c r="N72" s="115"/>
    </row>
    <row r="73" spans="1:17" x14ac:dyDescent="0.25">
      <c r="B73" s="77">
        <v>215925.72350000031</v>
      </c>
      <c r="C73" s="278"/>
      <c r="D73" s="209"/>
      <c r="E73" s="77">
        <v>864810.33300000243</v>
      </c>
      <c r="F73" s="278"/>
      <c r="G73" s="209"/>
      <c r="H73" s="77">
        <v>848532.62750000088</v>
      </c>
      <c r="I73" s="278"/>
      <c r="J73" s="209"/>
      <c r="K73" s="77">
        <v>1035738.8965000005</v>
      </c>
      <c r="L73" s="278"/>
      <c r="M73" s="209"/>
      <c r="N73" s="77">
        <v>1249903.8084999996</v>
      </c>
    </row>
    <row r="74" spans="1:17" x14ac:dyDescent="0.25">
      <c r="E74" s="102"/>
      <c r="F74" s="279"/>
      <c r="G74" s="215"/>
      <c r="H74" s="101"/>
      <c r="I74" s="285"/>
      <c r="J74" s="227"/>
      <c r="K74" s="112"/>
      <c r="L74" s="287"/>
      <c r="M74" s="300"/>
    </row>
    <row r="75" spans="1:17" x14ac:dyDescent="0.25">
      <c r="E75" s="102"/>
      <c r="F75" s="279"/>
      <c r="G75" s="215"/>
      <c r="H75" s="101"/>
      <c r="I75" s="285"/>
      <c r="J75" s="227"/>
    </row>
    <row r="76" spans="1:17" x14ac:dyDescent="0.25">
      <c r="E76" s="103"/>
      <c r="F76" s="280"/>
      <c r="G76" s="298"/>
      <c r="H76" s="101"/>
      <c r="I76" s="285"/>
      <c r="J76" s="227"/>
    </row>
    <row r="77" spans="1:17" x14ac:dyDescent="0.25">
      <c r="H77" s="101"/>
      <c r="I77" s="285"/>
      <c r="J77" s="227"/>
    </row>
    <row r="78" spans="1:17" x14ac:dyDescent="0.25">
      <c r="H78" s="101"/>
      <c r="I78" s="285"/>
      <c r="J78" s="227"/>
    </row>
    <row r="79" spans="1:17" x14ac:dyDescent="0.25">
      <c r="E79" s="103"/>
      <c r="F79" s="280"/>
      <c r="G79" s="298"/>
      <c r="H79" s="101"/>
      <c r="I79" s="285"/>
      <c r="J79" s="227"/>
    </row>
    <row r="80" spans="1:17" x14ac:dyDescent="0.25">
      <c r="H80" s="101"/>
      <c r="I80" s="285"/>
      <c r="J80" s="227"/>
    </row>
    <row r="81" spans="2:14" x14ac:dyDescent="0.25">
      <c r="E81" s="104"/>
      <c r="F81" s="281"/>
      <c r="G81" s="299"/>
      <c r="H81" s="101"/>
      <c r="I81" s="285"/>
      <c r="J81" s="227"/>
    </row>
    <row r="82" spans="2:14" x14ac:dyDescent="0.25">
      <c r="H82" s="101"/>
      <c r="I82" s="285"/>
      <c r="J82" s="227"/>
    </row>
    <row r="83" spans="2:14" x14ac:dyDescent="0.25">
      <c r="H83" s="101"/>
      <c r="I83" s="285"/>
      <c r="J83" s="227"/>
    </row>
    <row r="84" spans="2:14" x14ac:dyDescent="0.25">
      <c r="H84" s="101"/>
      <c r="I84" s="285"/>
      <c r="J84" s="227"/>
    </row>
    <row r="85" spans="2:14" x14ac:dyDescent="0.25">
      <c r="H85" s="101"/>
      <c r="I85" s="285"/>
      <c r="J85" s="227"/>
    </row>
    <row r="86" spans="2:14" x14ac:dyDescent="0.25">
      <c r="H86" s="101"/>
      <c r="I86" s="285"/>
      <c r="J86" s="227"/>
    </row>
    <row r="87" spans="2:14" x14ac:dyDescent="0.25">
      <c r="H87" s="101"/>
      <c r="I87" s="285"/>
      <c r="J87" s="227"/>
    </row>
    <row r="88" spans="2:14" x14ac:dyDescent="0.25">
      <c r="B88" s="83"/>
      <c r="C88" s="282"/>
      <c r="D88" s="212"/>
      <c r="E88" s="83"/>
      <c r="F88" s="282"/>
      <c r="G88" s="212"/>
      <c r="H88" s="101"/>
      <c r="I88" s="285"/>
      <c r="J88" s="227"/>
      <c r="N88" s="83"/>
    </row>
    <row r="89" spans="2:14" x14ac:dyDescent="0.25">
      <c r="B89" s="83"/>
      <c r="C89" s="282"/>
      <c r="D89" s="212"/>
      <c r="E89" s="83"/>
      <c r="F89" s="282"/>
      <c r="G89" s="212"/>
      <c r="H89" s="101"/>
      <c r="I89" s="285"/>
      <c r="J89" s="227"/>
      <c r="N89" s="83"/>
    </row>
    <row r="90" spans="2:14" x14ac:dyDescent="0.25">
      <c r="B90" s="83"/>
      <c r="C90" s="282"/>
      <c r="D90" s="212"/>
      <c r="E90" s="83"/>
      <c r="F90" s="282"/>
      <c r="G90" s="212"/>
      <c r="H90" s="101"/>
      <c r="I90" s="285"/>
      <c r="J90" s="227"/>
      <c r="N90" s="83"/>
    </row>
    <row r="91" spans="2:14" x14ac:dyDescent="0.25">
      <c r="B91" s="83"/>
      <c r="C91" s="282"/>
      <c r="D91" s="212"/>
      <c r="E91" s="83"/>
      <c r="F91" s="282"/>
      <c r="G91" s="212"/>
      <c r="H91" s="101"/>
      <c r="I91" s="285"/>
      <c r="J91" s="227"/>
      <c r="N91" s="83"/>
    </row>
    <row r="92" spans="2:14" x14ac:dyDescent="0.25">
      <c r="B92" s="83"/>
      <c r="C92" s="282"/>
      <c r="D92" s="212"/>
      <c r="E92" s="83"/>
      <c r="F92" s="282"/>
      <c r="G92" s="212"/>
      <c r="H92" s="101"/>
      <c r="I92" s="285"/>
      <c r="J92" s="227"/>
      <c r="N92" s="83"/>
    </row>
    <row r="93" spans="2:14" x14ac:dyDescent="0.25">
      <c r="B93" s="83"/>
      <c r="C93" s="282"/>
      <c r="D93" s="212"/>
      <c r="E93" s="83"/>
      <c r="F93" s="282"/>
      <c r="G93" s="212"/>
      <c r="H93" s="101"/>
      <c r="I93" s="285"/>
      <c r="J93" s="227"/>
      <c r="N93" s="83"/>
    </row>
    <row r="94" spans="2:14" x14ac:dyDescent="0.25">
      <c r="B94" s="83"/>
      <c r="C94" s="282"/>
      <c r="D94" s="212"/>
      <c r="E94" s="83"/>
      <c r="F94" s="282"/>
      <c r="G94" s="212"/>
      <c r="H94" s="101"/>
      <c r="I94" s="285"/>
      <c r="J94" s="227"/>
      <c r="N94" s="83"/>
    </row>
    <row r="95" spans="2:14" x14ac:dyDescent="0.25">
      <c r="B95" s="83"/>
      <c r="C95" s="282"/>
      <c r="D95" s="212"/>
      <c r="E95" s="83"/>
      <c r="F95" s="282"/>
      <c r="G95" s="212"/>
      <c r="H95" s="101"/>
      <c r="I95" s="285"/>
      <c r="J95" s="227"/>
      <c r="N95" s="83"/>
    </row>
    <row r="96" spans="2:14" x14ac:dyDescent="0.25">
      <c r="B96" s="83"/>
      <c r="C96" s="282"/>
      <c r="D96" s="212"/>
      <c r="E96" s="83"/>
      <c r="F96" s="282"/>
      <c r="G96" s="212"/>
      <c r="H96" s="101"/>
      <c r="I96" s="285"/>
      <c r="J96" s="227"/>
      <c r="N96" s="83"/>
    </row>
    <row r="97" spans="2:14" x14ac:dyDescent="0.25">
      <c r="B97" s="83"/>
      <c r="C97" s="282"/>
      <c r="D97" s="212"/>
      <c r="E97" s="83"/>
      <c r="F97" s="282"/>
      <c r="G97" s="212"/>
      <c r="H97" s="101"/>
      <c r="I97" s="285"/>
      <c r="J97" s="227"/>
      <c r="N97" s="83"/>
    </row>
    <row r="98" spans="2:14" x14ac:dyDescent="0.25">
      <c r="B98" s="83"/>
      <c r="C98" s="282"/>
      <c r="D98" s="212"/>
      <c r="E98" s="83"/>
      <c r="F98" s="282"/>
      <c r="G98" s="212"/>
      <c r="H98" s="101"/>
      <c r="I98" s="285"/>
      <c r="J98" s="227"/>
      <c r="N98" s="83"/>
    </row>
    <row r="99" spans="2:14" x14ac:dyDescent="0.25">
      <c r="B99" s="83"/>
      <c r="C99" s="282"/>
      <c r="D99" s="212"/>
      <c r="E99" s="83"/>
      <c r="F99" s="282"/>
      <c r="G99" s="212"/>
      <c r="H99" s="101"/>
      <c r="I99" s="285"/>
      <c r="J99" s="227"/>
      <c r="N99" s="83"/>
    </row>
    <row r="100" spans="2:14" x14ac:dyDescent="0.25">
      <c r="B100" s="83"/>
      <c r="C100" s="282"/>
      <c r="D100" s="212"/>
      <c r="E100" s="83"/>
      <c r="F100" s="282"/>
      <c r="G100" s="212"/>
      <c r="H100" s="101"/>
      <c r="I100" s="285"/>
      <c r="J100" s="227"/>
      <c r="N100" s="83"/>
    </row>
    <row r="101" spans="2:14" x14ac:dyDescent="0.25">
      <c r="B101" s="83"/>
      <c r="C101" s="282"/>
      <c r="D101" s="212"/>
      <c r="E101" s="83"/>
      <c r="F101" s="282"/>
      <c r="G101" s="212"/>
      <c r="H101" s="101"/>
      <c r="I101" s="285"/>
      <c r="J101" s="227"/>
      <c r="N101" s="83"/>
    </row>
    <row r="102" spans="2:14" x14ac:dyDescent="0.25">
      <c r="B102" s="83"/>
      <c r="C102" s="282"/>
      <c r="D102" s="212"/>
      <c r="E102" s="83"/>
      <c r="F102" s="282"/>
      <c r="G102" s="212"/>
      <c r="H102" s="101"/>
      <c r="I102" s="285"/>
      <c r="J102" s="227"/>
      <c r="N102" s="83"/>
    </row>
    <row r="103" spans="2:14" x14ac:dyDescent="0.25">
      <c r="B103" s="83"/>
      <c r="C103" s="282"/>
      <c r="D103" s="212"/>
      <c r="E103" s="83"/>
      <c r="F103" s="282"/>
      <c r="G103" s="212"/>
      <c r="H103" s="101"/>
      <c r="I103" s="285"/>
      <c r="J103" s="227"/>
      <c r="N103" s="83"/>
    </row>
    <row r="104" spans="2:14" x14ac:dyDescent="0.25">
      <c r="B104" s="83"/>
      <c r="C104" s="282"/>
      <c r="D104" s="212"/>
      <c r="E104" s="83"/>
      <c r="F104" s="282"/>
      <c r="G104" s="212"/>
      <c r="H104" s="101"/>
      <c r="I104" s="285"/>
      <c r="J104" s="227"/>
      <c r="N104" s="83"/>
    </row>
    <row r="105" spans="2:14" x14ac:dyDescent="0.25">
      <c r="B105" s="83"/>
      <c r="C105" s="282"/>
      <c r="D105" s="212"/>
      <c r="E105" s="83"/>
      <c r="F105" s="282"/>
      <c r="G105" s="212"/>
      <c r="H105" s="101"/>
      <c r="I105" s="285"/>
      <c r="J105" s="227"/>
      <c r="N105" s="83"/>
    </row>
    <row r="106" spans="2:14" x14ac:dyDescent="0.25">
      <c r="B106" s="83"/>
      <c r="C106" s="282"/>
      <c r="D106" s="212"/>
      <c r="E106" s="83"/>
      <c r="F106" s="282"/>
      <c r="G106" s="212"/>
      <c r="H106" s="101"/>
      <c r="I106" s="285"/>
      <c r="J106" s="227"/>
      <c r="N106" s="83"/>
    </row>
    <row r="107" spans="2:14" x14ac:dyDescent="0.25">
      <c r="B107" s="83"/>
      <c r="C107" s="282"/>
      <c r="D107" s="212"/>
      <c r="E107" s="83"/>
      <c r="F107" s="282"/>
      <c r="G107" s="212"/>
      <c r="H107" s="101"/>
      <c r="I107" s="285"/>
      <c r="J107" s="227"/>
      <c r="N107" s="83"/>
    </row>
    <row r="108" spans="2:14" x14ac:dyDescent="0.25">
      <c r="B108" s="83"/>
      <c r="C108" s="282"/>
      <c r="D108" s="212"/>
      <c r="E108" s="83"/>
      <c r="F108" s="282"/>
      <c r="G108" s="212"/>
      <c r="H108" s="101"/>
      <c r="I108" s="285"/>
      <c r="J108" s="227"/>
      <c r="N108" s="83"/>
    </row>
    <row r="109" spans="2:14" x14ac:dyDescent="0.25">
      <c r="B109" s="83"/>
      <c r="C109" s="282"/>
      <c r="D109" s="212"/>
      <c r="E109" s="83"/>
      <c r="F109" s="282"/>
      <c r="G109" s="212"/>
      <c r="H109" s="101"/>
      <c r="I109" s="285"/>
      <c r="J109" s="227"/>
      <c r="N109" s="83"/>
    </row>
    <row r="110" spans="2:14" x14ac:dyDescent="0.25">
      <c r="B110" s="83"/>
      <c r="C110" s="282"/>
      <c r="D110" s="212"/>
      <c r="E110" s="83"/>
      <c r="F110" s="282"/>
      <c r="G110" s="212"/>
      <c r="H110" s="101"/>
      <c r="I110" s="285"/>
      <c r="J110" s="227"/>
      <c r="N110" s="83"/>
    </row>
  </sheetData>
  <mergeCells count="5">
    <mergeCell ref="E1:F1"/>
    <mergeCell ref="H1:I1"/>
    <mergeCell ref="K1:L1"/>
    <mergeCell ref="N1:O1"/>
    <mergeCell ref="B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workbookViewId="0">
      <pane ySplit="5" topLeftCell="A6" activePane="bottomLeft" state="frozen"/>
      <selection pane="bottomLeft" activeCell="A7" sqref="A7"/>
    </sheetView>
  </sheetViews>
  <sheetFormatPr baseColWidth="10" defaultRowHeight="15" x14ac:dyDescent="0.25"/>
  <cols>
    <col min="1" max="1" width="62.5703125" bestFit="1" customWidth="1"/>
    <col min="2" max="6" width="15.7109375" customWidth="1"/>
  </cols>
  <sheetData>
    <row r="1" spans="1:7" x14ac:dyDescent="0.25">
      <c r="A1" s="115"/>
      <c r="B1" s="115"/>
      <c r="C1" s="115"/>
      <c r="D1" s="115"/>
      <c r="E1" s="115"/>
      <c r="F1" s="115"/>
      <c r="G1" s="143"/>
    </row>
    <row r="2" spans="1:7" ht="15.75" x14ac:dyDescent="0.25">
      <c r="A2" s="372" t="s">
        <v>0</v>
      </c>
      <c r="B2" s="372"/>
      <c r="C2" s="372"/>
      <c r="D2" s="372"/>
      <c r="E2" s="372"/>
      <c r="F2" s="372"/>
      <c r="G2" s="143"/>
    </row>
    <row r="3" spans="1:7" ht="15.75" x14ac:dyDescent="0.25">
      <c r="A3" s="372" t="s">
        <v>145</v>
      </c>
      <c r="B3" s="372"/>
      <c r="C3" s="372"/>
      <c r="D3" s="372"/>
      <c r="E3" s="372"/>
      <c r="F3" s="372"/>
      <c r="G3" s="143"/>
    </row>
    <row r="4" spans="1:7" x14ac:dyDescent="0.25">
      <c r="A4" s="115"/>
      <c r="B4" s="115"/>
      <c r="C4" s="115"/>
      <c r="D4" s="115"/>
      <c r="E4" s="115"/>
      <c r="F4" s="115"/>
      <c r="G4" s="143"/>
    </row>
    <row r="5" spans="1:7" x14ac:dyDescent="0.25">
      <c r="A5" s="115"/>
      <c r="B5" s="117">
        <v>2010</v>
      </c>
      <c r="C5" s="117">
        <v>2011</v>
      </c>
      <c r="D5" s="117">
        <v>2012</v>
      </c>
      <c r="E5" s="117">
        <v>2013</v>
      </c>
      <c r="F5" s="117">
        <v>2014</v>
      </c>
      <c r="G5" s="143"/>
    </row>
    <row r="6" spans="1:7" ht="17.25" x14ac:dyDescent="0.3">
      <c r="A6" s="118" t="s">
        <v>202</v>
      </c>
      <c r="B6" s="115"/>
      <c r="C6" s="115"/>
      <c r="D6" s="115"/>
      <c r="E6" s="115"/>
      <c r="F6" s="115"/>
      <c r="G6" s="143"/>
    </row>
    <row r="7" spans="1:7" ht="15.75" x14ac:dyDescent="0.25">
      <c r="A7" s="119" t="s">
        <v>4</v>
      </c>
      <c r="B7" s="115"/>
      <c r="C7" s="115"/>
      <c r="D7" s="115"/>
      <c r="E7" s="115"/>
      <c r="F7" s="115"/>
      <c r="G7" s="143"/>
    </row>
    <row r="8" spans="1:7" x14ac:dyDescent="0.25">
      <c r="A8" s="120" t="s">
        <v>5</v>
      </c>
      <c r="B8" s="120">
        <v>1086381.6200000001</v>
      </c>
      <c r="C8" s="120">
        <v>756117.67</v>
      </c>
      <c r="D8" s="120">
        <v>785546.33</v>
      </c>
      <c r="E8" s="129">
        <v>205002.13</v>
      </c>
      <c r="F8" s="129">
        <v>831241.57</v>
      </c>
      <c r="G8" s="143"/>
    </row>
    <row r="9" spans="1:7" x14ac:dyDescent="0.25">
      <c r="A9" s="120" t="s">
        <v>6</v>
      </c>
      <c r="B9" s="120">
        <f>SUM(B10:B15)</f>
        <v>3258944.57</v>
      </c>
      <c r="C9" s="120">
        <f t="shared" ref="C9:F9" si="0">SUM(C10:C15)</f>
        <v>2126880.2800000003</v>
      </c>
      <c r="D9" s="120">
        <f t="shared" si="0"/>
        <v>1862516.0799999998</v>
      </c>
      <c r="E9" s="120">
        <f t="shared" si="0"/>
        <v>2275212.7600000002</v>
      </c>
      <c r="F9" s="120">
        <f t="shared" si="0"/>
        <v>3291098.44</v>
      </c>
      <c r="G9" s="143"/>
    </row>
    <row r="10" spans="1:7" x14ac:dyDescent="0.25">
      <c r="A10" s="124" t="s">
        <v>7</v>
      </c>
      <c r="B10" s="123">
        <v>2986574.12</v>
      </c>
      <c r="C10" s="115">
        <v>2390727.37</v>
      </c>
      <c r="D10" s="115">
        <v>2104071.2999999998</v>
      </c>
      <c r="E10" s="125">
        <v>1527373.86</v>
      </c>
      <c r="F10" s="122">
        <v>2064603.09</v>
      </c>
      <c r="G10" s="143"/>
    </row>
    <row r="11" spans="1:7" x14ac:dyDescent="0.25">
      <c r="A11" s="124" t="s">
        <v>8</v>
      </c>
      <c r="B11" s="123">
        <v>0</v>
      </c>
      <c r="C11" s="115">
        <v>0</v>
      </c>
      <c r="D11" s="115">
        <v>0</v>
      </c>
      <c r="E11" s="125">
        <v>0</v>
      </c>
      <c r="F11" s="122">
        <v>0</v>
      </c>
      <c r="G11" s="143"/>
    </row>
    <row r="12" spans="1:7" x14ac:dyDescent="0.25">
      <c r="A12" s="124" t="s">
        <v>9</v>
      </c>
      <c r="B12" s="123">
        <v>0</v>
      </c>
      <c r="C12" s="115">
        <v>0</v>
      </c>
      <c r="D12" s="115">
        <v>0</v>
      </c>
      <c r="E12" s="125">
        <v>0</v>
      </c>
      <c r="F12" s="122">
        <v>69488.92</v>
      </c>
      <c r="G12" s="143"/>
    </row>
    <row r="13" spans="1:7" x14ac:dyDescent="0.25">
      <c r="A13" s="124" t="s">
        <v>10</v>
      </c>
      <c r="B13" s="123">
        <v>186708.07</v>
      </c>
      <c r="C13" s="115">
        <v>0</v>
      </c>
      <c r="D13" s="115">
        <v>0</v>
      </c>
      <c r="E13" s="125">
        <v>873897.79</v>
      </c>
      <c r="F13" s="116">
        <v>1180119.46</v>
      </c>
      <c r="G13" s="143"/>
    </row>
    <row r="14" spans="1:7" x14ac:dyDescent="0.25">
      <c r="A14" s="124" t="s">
        <v>11</v>
      </c>
      <c r="B14" s="123">
        <v>-182370.48</v>
      </c>
      <c r="C14" s="115">
        <v>-355564.83</v>
      </c>
      <c r="D14" s="115">
        <v>-334977.78999999998</v>
      </c>
      <c r="E14" s="125">
        <v>-209018.21</v>
      </c>
      <c r="F14" s="122">
        <v>-100766.29</v>
      </c>
      <c r="G14" s="143"/>
    </row>
    <row r="15" spans="1:7" x14ac:dyDescent="0.25">
      <c r="A15" s="124" t="s">
        <v>12</v>
      </c>
      <c r="B15" s="123">
        <v>268032.86</v>
      </c>
      <c r="C15" s="115">
        <v>91717.74</v>
      </c>
      <c r="D15" s="115">
        <v>93422.57</v>
      </c>
      <c r="E15" s="125">
        <v>82959.320000000007</v>
      </c>
      <c r="F15" s="122">
        <v>77653.259999999995</v>
      </c>
      <c r="G15" s="143"/>
    </row>
    <row r="16" spans="1:7" x14ac:dyDescent="0.25">
      <c r="A16" s="126" t="s">
        <v>13</v>
      </c>
      <c r="B16" s="129">
        <f>SUM(B17:B19)</f>
        <v>5422777.5800000001</v>
      </c>
      <c r="C16" s="129">
        <f t="shared" ref="C16:F16" si="1">SUM(C17:C19)</f>
        <v>2897064.83</v>
      </c>
      <c r="D16" s="129">
        <f t="shared" si="1"/>
        <v>3942060.16</v>
      </c>
      <c r="E16" s="129">
        <f t="shared" si="1"/>
        <v>4537696.4099999992</v>
      </c>
      <c r="F16" s="129">
        <f t="shared" si="1"/>
        <v>3724811.1</v>
      </c>
      <c r="G16" s="143"/>
    </row>
    <row r="17" spans="1:7" x14ac:dyDescent="0.25">
      <c r="A17" s="124" t="s">
        <v>14</v>
      </c>
      <c r="B17" s="123">
        <v>4564632.6399999997</v>
      </c>
      <c r="C17" s="115">
        <v>2834403.21</v>
      </c>
      <c r="D17" s="115">
        <v>3881358.27</v>
      </c>
      <c r="E17" s="125">
        <v>4271296.93</v>
      </c>
      <c r="F17" s="122">
        <v>3286461.04</v>
      </c>
      <c r="G17" s="143"/>
    </row>
    <row r="18" spans="1:7" x14ac:dyDescent="0.25">
      <c r="A18" s="124" t="s">
        <v>15</v>
      </c>
      <c r="B18" s="123">
        <v>858144.94</v>
      </c>
      <c r="C18" s="115">
        <v>139017.64000000001</v>
      </c>
      <c r="D18" s="115">
        <v>145079.1</v>
      </c>
      <c r="E18" s="125">
        <v>349987.17</v>
      </c>
      <c r="F18" s="122">
        <v>519662.54</v>
      </c>
      <c r="G18" s="143"/>
    </row>
    <row r="19" spans="1:7" x14ac:dyDescent="0.25">
      <c r="A19" s="124" t="s">
        <v>16</v>
      </c>
      <c r="B19" s="115">
        <v>0</v>
      </c>
      <c r="C19" s="115">
        <v>-76356.02</v>
      </c>
      <c r="D19" s="115">
        <v>-84377.21</v>
      </c>
      <c r="E19" s="115">
        <v>-83587.69</v>
      </c>
      <c r="F19" s="122">
        <v>-81312.479999999996</v>
      </c>
      <c r="G19" s="143"/>
    </row>
    <row r="20" spans="1:7" x14ac:dyDescent="0.25">
      <c r="A20" s="126" t="s">
        <v>17</v>
      </c>
      <c r="B20" s="129">
        <f>SUM(B21)</f>
        <v>0</v>
      </c>
      <c r="C20" s="129">
        <f t="shared" ref="C20:F20" si="2">SUM(C21)</f>
        <v>0</v>
      </c>
      <c r="D20" s="129">
        <f t="shared" si="2"/>
        <v>0</v>
      </c>
      <c r="E20" s="129">
        <f t="shared" si="2"/>
        <v>0</v>
      </c>
      <c r="F20" s="129">
        <f t="shared" si="2"/>
        <v>21087.79</v>
      </c>
      <c r="G20" s="143"/>
    </row>
    <row r="21" spans="1:7" x14ac:dyDescent="0.25">
      <c r="A21" s="124" t="s">
        <v>18</v>
      </c>
      <c r="B21" s="123">
        <v>0</v>
      </c>
      <c r="C21" s="115">
        <v>0</v>
      </c>
      <c r="D21" s="115">
        <v>0</v>
      </c>
      <c r="E21" s="115">
        <v>0</v>
      </c>
      <c r="F21" s="122">
        <v>21087.79</v>
      </c>
      <c r="G21" s="143"/>
    </row>
    <row r="22" spans="1:7" x14ac:dyDescent="0.25">
      <c r="A22" s="126" t="s">
        <v>19</v>
      </c>
      <c r="B22" s="120">
        <v>0</v>
      </c>
      <c r="C22" s="120">
        <v>6050.6</v>
      </c>
      <c r="D22" s="120">
        <v>6750</v>
      </c>
      <c r="E22" s="129">
        <v>19915.78</v>
      </c>
      <c r="F22" s="129">
        <v>0</v>
      </c>
      <c r="G22" s="143"/>
    </row>
    <row r="23" spans="1:7" x14ac:dyDescent="0.25">
      <c r="A23" s="126"/>
      <c r="B23" s="115"/>
      <c r="C23" s="115"/>
      <c r="D23" s="115"/>
      <c r="E23" s="125"/>
      <c r="F23" s="122"/>
      <c r="G23" s="143"/>
    </row>
    <row r="24" spans="1:7" x14ac:dyDescent="0.25">
      <c r="A24" s="126" t="s">
        <v>20</v>
      </c>
      <c r="B24" s="127">
        <f>B8+B9+B16+B20+B22</f>
        <v>9768103.7699999996</v>
      </c>
      <c r="C24" s="127">
        <f t="shared" ref="C24:F24" si="3">C8+C9+C16+C20+C22</f>
        <v>5786113.3799999999</v>
      </c>
      <c r="D24" s="127">
        <f t="shared" si="3"/>
        <v>6596872.5700000003</v>
      </c>
      <c r="E24" s="127">
        <f t="shared" si="3"/>
        <v>7037827.0799999991</v>
      </c>
      <c r="F24" s="127">
        <f t="shared" si="3"/>
        <v>7868238.8999999994</v>
      </c>
      <c r="G24" s="143"/>
    </row>
    <row r="25" spans="1:7" x14ac:dyDescent="0.25">
      <c r="A25" s="128"/>
      <c r="B25" s="120"/>
      <c r="C25" s="120"/>
      <c r="D25" s="120"/>
      <c r="E25" s="120"/>
      <c r="F25" s="120"/>
      <c r="G25" s="143"/>
    </row>
    <row r="26" spans="1:7" ht="15.75" x14ac:dyDescent="0.25">
      <c r="A26" s="119" t="s">
        <v>21</v>
      </c>
      <c r="B26" s="115"/>
      <c r="C26" s="115"/>
      <c r="D26" s="115"/>
      <c r="E26" s="115"/>
      <c r="F26" s="129"/>
      <c r="G26" s="143"/>
    </row>
    <row r="27" spans="1:7" x14ac:dyDescent="0.25">
      <c r="A27" s="126" t="s">
        <v>22</v>
      </c>
      <c r="B27" s="129">
        <f>SUM(B28:B35)</f>
        <v>701803.99000000011</v>
      </c>
      <c r="C27" s="129">
        <f t="shared" ref="C27:F27" si="4">SUM(C28:C35)</f>
        <v>3504913</v>
      </c>
      <c r="D27" s="129">
        <f t="shared" si="4"/>
        <v>3302453.7299999995</v>
      </c>
      <c r="E27" s="129">
        <f t="shared" si="4"/>
        <v>3060384.9899999993</v>
      </c>
      <c r="F27" s="129">
        <f t="shared" si="4"/>
        <v>3034677.0500000003</v>
      </c>
      <c r="G27" s="143"/>
    </row>
    <row r="28" spans="1:7" x14ac:dyDescent="0.25">
      <c r="A28" s="124" t="s">
        <v>23</v>
      </c>
      <c r="B28" s="123">
        <v>89718.04</v>
      </c>
      <c r="C28" s="121">
        <v>1346400</v>
      </c>
      <c r="D28" s="115">
        <v>1346400</v>
      </c>
      <c r="E28" s="125">
        <v>1346400</v>
      </c>
      <c r="F28" s="122">
        <v>1346400</v>
      </c>
      <c r="G28" s="143"/>
    </row>
    <row r="29" spans="1:7" x14ac:dyDescent="0.25">
      <c r="A29" s="124" t="s">
        <v>24</v>
      </c>
      <c r="B29" s="123">
        <v>838270.68</v>
      </c>
      <c r="C29" s="115">
        <v>1802133.52</v>
      </c>
      <c r="D29" s="121">
        <v>1802133.52</v>
      </c>
      <c r="E29" s="125">
        <v>1802133.52</v>
      </c>
      <c r="F29" s="122">
        <v>2629242.8199999998</v>
      </c>
      <c r="G29" s="143"/>
    </row>
    <row r="30" spans="1:7" x14ac:dyDescent="0.25">
      <c r="A30" s="124" t="s">
        <v>25</v>
      </c>
      <c r="B30" s="123">
        <v>0</v>
      </c>
      <c r="C30" s="115">
        <v>750912.92</v>
      </c>
      <c r="D30" s="115">
        <v>750912.92</v>
      </c>
      <c r="E30" s="125">
        <v>750912.92</v>
      </c>
      <c r="F30" s="122">
        <v>0</v>
      </c>
      <c r="G30" s="143"/>
    </row>
    <row r="31" spans="1:7" x14ac:dyDescent="0.25">
      <c r="A31" s="124" t="s">
        <v>26</v>
      </c>
      <c r="B31" s="123">
        <v>178379.65</v>
      </c>
      <c r="C31" s="115">
        <v>114409.45</v>
      </c>
      <c r="D31" s="115">
        <v>115290.45</v>
      </c>
      <c r="E31" s="125">
        <v>120818.26</v>
      </c>
      <c r="F31" s="122">
        <v>121082.35</v>
      </c>
      <c r="G31" s="143"/>
    </row>
    <row r="32" spans="1:7" x14ac:dyDescent="0.25">
      <c r="A32" s="124" t="s">
        <v>27</v>
      </c>
      <c r="B32" s="123">
        <v>261795.03</v>
      </c>
      <c r="C32" s="115">
        <v>228147.77</v>
      </c>
      <c r="D32" s="115">
        <v>219452.02</v>
      </c>
      <c r="E32" s="125">
        <v>200839</v>
      </c>
      <c r="F32" s="122">
        <v>280689.90000000002</v>
      </c>
      <c r="G32" s="143"/>
    </row>
    <row r="33" spans="1:7" x14ac:dyDescent="0.25">
      <c r="A33" s="124" t="s">
        <v>28</v>
      </c>
      <c r="B33" s="123">
        <v>71013.41</v>
      </c>
      <c r="C33" s="115">
        <v>76606.080000000002</v>
      </c>
      <c r="D33" s="115">
        <v>66422.09</v>
      </c>
      <c r="E33" s="125">
        <v>27763.05</v>
      </c>
      <c r="F33" s="122">
        <v>22282.05</v>
      </c>
      <c r="G33" s="143"/>
    </row>
    <row r="34" spans="1:7" x14ac:dyDescent="0.25">
      <c r="A34" s="124" t="s">
        <v>29</v>
      </c>
      <c r="B34" s="123">
        <v>112785.09</v>
      </c>
      <c r="C34" s="115">
        <v>203347.68</v>
      </c>
      <c r="D34" s="115">
        <v>213004.89</v>
      </c>
      <c r="E34" s="125">
        <v>188367.45</v>
      </c>
      <c r="F34" s="122">
        <v>222742.45</v>
      </c>
      <c r="G34" s="143"/>
    </row>
    <row r="35" spans="1:7" x14ac:dyDescent="0.25">
      <c r="A35" s="124" t="s">
        <v>30</v>
      </c>
      <c r="B35" s="123">
        <v>-850157.91</v>
      </c>
      <c r="C35" s="115">
        <v>-1017044.42</v>
      </c>
      <c r="D35" s="115">
        <v>-1211162.1599999999</v>
      </c>
      <c r="E35" s="125">
        <v>-1376849.21</v>
      </c>
      <c r="F35" s="122">
        <v>-1587762.52</v>
      </c>
      <c r="G35" s="143"/>
    </row>
    <row r="36" spans="1:7" x14ac:dyDescent="0.25">
      <c r="A36" s="126" t="s">
        <v>31</v>
      </c>
      <c r="B36" s="120">
        <v>588231.22</v>
      </c>
      <c r="C36" s="120">
        <v>122546</v>
      </c>
      <c r="D36" s="120">
        <v>118402</v>
      </c>
      <c r="E36" s="129">
        <v>113805.06</v>
      </c>
      <c r="F36" s="129">
        <v>99330.08</v>
      </c>
      <c r="G36" s="143"/>
    </row>
    <row r="37" spans="1:7" x14ac:dyDescent="0.25">
      <c r="A37" s="126" t="s">
        <v>32</v>
      </c>
      <c r="B37" s="120">
        <f>SUM(B38)</f>
        <v>254076.96</v>
      </c>
      <c r="C37" s="120">
        <f t="shared" ref="C37:F37" si="5">SUM(C38)</f>
        <v>51869.04</v>
      </c>
      <c r="D37" s="120">
        <f t="shared" si="5"/>
        <v>0</v>
      </c>
      <c r="E37" s="120">
        <f t="shared" si="5"/>
        <v>0</v>
      </c>
      <c r="F37" s="120">
        <f t="shared" si="5"/>
        <v>0</v>
      </c>
      <c r="G37" s="143"/>
    </row>
    <row r="38" spans="1:7" x14ac:dyDescent="0.25">
      <c r="A38" s="124" t="s">
        <v>33</v>
      </c>
      <c r="B38" s="115">
        <v>254076.96</v>
      </c>
      <c r="C38" s="115">
        <v>51869.04</v>
      </c>
      <c r="D38" s="115">
        <v>0</v>
      </c>
      <c r="E38" s="115">
        <v>0</v>
      </c>
      <c r="F38" s="122">
        <v>0</v>
      </c>
      <c r="G38" s="143"/>
    </row>
    <row r="39" spans="1:7" x14ac:dyDescent="0.25">
      <c r="A39" s="126" t="s">
        <v>34</v>
      </c>
      <c r="B39" s="129">
        <f>SUM(B40)</f>
        <v>1961425.88</v>
      </c>
      <c r="C39" s="129">
        <f t="shared" ref="C39:F39" si="6">SUM(C40)</f>
        <v>2114796.58</v>
      </c>
      <c r="D39" s="129">
        <f t="shared" si="6"/>
        <v>2329721.33</v>
      </c>
      <c r="E39" s="129">
        <f t="shared" si="6"/>
        <v>2544661.92</v>
      </c>
      <c r="F39" s="129">
        <f t="shared" si="6"/>
        <v>3005274.11</v>
      </c>
      <c r="G39" s="143"/>
    </row>
    <row r="40" spans="1:7" x14ac:dyDescent="0.25">
      <c r="A40" s="124" t="s">
        <v>35</v>
      </c>
      <c r="B40" s="123">
        <v>1961425.88</v>
      </c>
      <c r="C40" s="115">
        <v>2114796.58</v>
      </c>
      <c r="D40" s="115">
        <v>2329721.33</v>
      </c>
      <c r="E40" s="125">
        <v>2544661.92</v>
      </c>
      <c r="F40" s="122">
        <v>3005274.11</v>
      </c>
      <c r="G40" s="143"/>
    </row>
    <row r="41" spans="1:7" x14ac:dyDescent="0.25">
      <c r="A41" s="124"/>
      <c r="B41" s="120"/>
      <c r="C41" s="115"/>
      <c r="D41" s="115"/>
      <c r="E41" s="125"/>
      <c r="F41" s="125"/>
      <c r="G41" s="143"/>
    </row>
    <row r="42" spans="1:7" x14ac:dyDescent="0.25">
      <c r="A42" s="126" t="s">
        <v>36</v>
      </c>
      <c r="B42" s="127">
        <f>B27+B36+B37+B39</f>
        <v>3505538.05</v>
      </c>
      <c r="C42" s="127">
        <f t="shared" ref="C42:F42" si="7">C27+C36+C37+C39</f>
        <v>5794124.6200000001</v>
      </c>
      <c r="D42" s="127">
        <f t="shared" si="7"/>
        <v>5750577.0599999996</v>
      </c>
      <c r="E42" s="127">
        <f t="shared" si="7"/>
        <v>5718851.9699999988</v>
      </c>
      <c r="F42" s="127">
        <f t="shared" si="7"/>
        <v>6139281.2400000002</v>
      </c>
      <c r="G42" s="143"/>
    </row>
    <row r="43" spans="1:7" x14ac:dyDescent="0.25">
      <c r="A43" s="113"/>
      <c r="B43" s="130"/>
      <c r="C43" s="130"/>
      <c r="D43" s="130"/>
      <c r="E43" s="130"/>
      <c r="F43" s="130"/>
      <c r="G43" s="143"/>
    </row>
    <row r="44" spans="1:7" x14ac:dyDescent="0.25">
      <c r="A44" s="126"/>
      <c r="B44" s="130"/>
      <c r="C44" s="130"/>
      <c r="D44" s="130"/>
      <c r="E44" s="130"/>
      <c r="F44" s="130"/>
      <c r="G44" s="143"/>
    </row>
    <row r="45" spans="1:7" ht="15.75" thickBot="1" x14ac:dyDescent="0.3">
      <c r="A45" s="131" t="s">
        <v>37</v>
      </c>
      <c r="B45" s="132">
        <f>SUM(B24+B42)</f>
        <v>13273641.82</v>
      </c>
      <c r="C45" s="132">
        <f t="shared" ref="C45:F45" si="8">SUM(C24+C42)</f>
        <v>11580238</v>
      </c>
      <c r="D45" s="132">
        <f t="shared" si="8"/>
        <v>12347449.629999999</v>
      </c>
      <c r="E45" s="132">
        <f t="shared" si="8"/>
        <v>12756679.049999997</v>
      </c>
      <c r="F45" s="132">
        <f t="shared" si="8"/>
        <v>14007520.140000001</v>
      </c>
      <c r="G45" s="143"/>
    </row>
    <row r="46" spans="1:7" ht="15.75" thickTop="1" x14ac:dyDescent="0.25">
      <c r="A46" s="124"/>
      <c r="B46" s="115"/>
      <c r="C46" s="115"/>
      <c r="D46" s="115"/>
      <c r="E46" s="115"/>
      <c r="F46" s="125"/>
      <c r="G46" s="143"/>
    </row>
    <row r="47" spans="1:7" ht="17.25" x14ac:dyDescent="0.3">
      <c r="A47" s="118" t="s">
        <v>38</v>
      </c>
      <c r="B47" s="115"/>
      <c r="C47" s="115"/>
      <c r="D47" s="115"/>
      <c r="E47" s="115"/>
      <c r="F47" s="129"/>
      <c r="G47" s="143"/>
    </row>
    <row r="48" spans="1:7" ht="15.75" x14ac:dyDescent="0.25">
      <c r="A48" s="119" t="s">
        <v>39</v>
      </c>
      <c r="B48" s="115"/>
      <c r="C48" s="115"/>
      <c r="D48" s="115"/>
      <c r="E48" s="115"/>
      <c r="F48" s="129"/>
      <c r="G48" s="143"/>
    </row>
    <row r="49" spans="1:7" x14ac:dyDescent="0.25">
      <c r="A49" s="126" t="s">
        <v>40</v>
      </c>
      <c r="B49" s="129">
        <f>SUM(B50:B52)</f>
        <v>2629629.04</v>
      </c>
      <c r="C49" s="129">
        <f t="shared" ref="C49:F49" si="9">SUM(C50:C52)</f>
        <v>1015589.59</v>
      </c>
      <c r="D49" s="129">
        <f t="shared" si="9"/>
        <v>2028138.71</v>
      </c>
      <c r="E49" s="129">
        <f t="shared" si="9"/>
        <v>1688290.28</v>
      </c>
      <c r="F49" s="129">
        <f t="shared" si="9"/>
        <v>2239299.9300000002</v>
      </c>
      <c r="G49" s="143"/>
    </row>
    <row r="50" spans="1:7" x14ac:dyDescent="0.25">
      <c r="A50" s="124" t="s">
        <v>41</v>
      </c>
      <c r="B50" s="123">
        <v>604057.38</v>
      </c>
      <c r="C50" s="115">
        <v>961980.44</v>
      </c>
      <c r="D50" s="115">
        <v>1993645.8</v>
      </c>
      <c r="E50" s="125">
        <v>1659061.62</v>
      </c>
      <c r="F50" s="121">
        <v>1948881.27</v>
      </c>
      <c r="G50" s="143"/>
    </row>
    <row r="51" spans="1:7" x14ac:dyDescent="0.25">
      <c r="A51" s="124" t="s">
        <v>42</v>
      </c>
      <c r="B51" s="123">
        <v>2025571.66</v>
      </c>
      <c r="C51" s="115">
        <v>53609.15</v>
      </c>
      <c r="D51" s="115">
        <v>34492.910000000003</v>
      </c>
      <c r="E51" s="125">
        <v>29228.66</v>
      </c>
      <c r="F51" s="122">
        <v>50045.87</v>
      </c>
      <c r="G51" s="143"/>
    </row>
    <row r="52" spans="1:7" x14ac:dyDescent="0.25">
      <c r="A52" s="124" t="s">
        <v>43</v>
      </c>
      <c r="B52" s="115">
        <v>0</v>
      </c>
      <c r="C52" s="115">
        <v>0</v>
      </c>
      <c r="D52" s="115">
        <v>0</v>
      </c>
      <c r="E52" s="125">
        <v>0</v>
      </c>
      <c r="F52" s="122">
        <v>240372.79</v>
      </c>
      <c r="G52" s="143"/>
    </row>
    <row r="53" spans="1:7" x14ac:dyDescent="0.25">
      <c r="A53" s="126" t="s">
        <v>44</v>
      </c>
      <c r="B53" s="129">
        <f>SUM(B54:B55)</f>
        <v>1422923.81</v>
      </c>
      <c r="C53" s="129">
        <f t="shared" ref="C53:F53" si="10">SUM(C54:C55)</f>
        <v>1798604.93</v>
      </c>
      <c r="D53" s="129">
        <f t="shared" si="10"/>
        <v>799532.41</v>
      </c>
      <c r="E53" s="129">
        <f t="shared" si="10"/>
        <v>529699.80000000005</v>
      </c>
      <c r="F53" s="129">
        <f t="shared" si="10"/>
        <v>71532.649999999994</v>
      </c>
      <c r="G53" s="143"/>
    </row>
    <row r="54" spans="1:7" x14ac:dyDescent="0.25">
      <c r="A54" s="124" t="s">
        <v>41</v>
      </c>
      <c r="B54" s="123">
        <v>1422923.81</v>
      </c>
      <c r="C54" s="115">
        <v>1391462.93</v>
      </c>
      <c r="D54" s="115">
        <v>799532.41</v>
      </c>
      <c r="E54" s="125">
        <v>405401.8</v>
      </c>
      <c r="F54" s="122">
        <v>71532.649999999994</v>
      </c>
      <c r="G54" s="143"/>
    </row>
    <row r="55" spans="1:7" x14ac:dyDescent="0.25">
      <c r="A55" s="124" t="s">
        <v>42</v>
      </c>
      <c r="B55" s="123">
        <v>0</v>
      </c>
      <c r="C55" s="115">
        <v>407142</v>
      </c>
      <c r="D55" s="115">
        <v>0</v>
      </c>
      <c r="E55" s="125">
        <v>124298</v>
      </c>
      <c r="F55" s="122">
        <v>0</v>
      </c>
      <c r="G55" s="143"/>
    </row>
    <row r="56" spans="1:7" x14ac:dyDescent="0.25">
      <c r="A56" s="126" t="s">
        <v>45</v>
      </c>
      <c r="B56" s="129">
        <f>SUM(B57)</f>
        <v>156701.07999999999</v>
      </c>
      <c r="C56" s="129">
        <f t="shared" ref="C56:F56" si="11">SUM(C57)</f>
        <v>0</v>
      </c>
      <c r="D56" s="129">
        <f t="shared" si="11"/>
        <v>0</v>
      </c>
      <c r="E56" s="129">
        <f t="shared" si="11"/>
        <v>0</v>
      </c>
      <c r="F56" s="129">
        <f t="shared" si="11"/>
        <v>172497.77</v>
      </c>
      <c r="G56" s="143"/>
    </row>
    <row r="57" spans="1:7" x14ac:dyDescent="0.25">
      <c r="A57" s="124" t="s">
        <v>41</v>
      </c>
      <c r="B57" s="123">
        <v>156701.07999999999</v>
      </c>
      <c r="C57" s="115">
        <v>0</v>
      </c>
      <c r="D57" s="115">
        <v>0</v>
      </c>
      <c r="E57" s="125">
        <v>0</v>
      </c>
      <c r="F57" s="122">
        <v>172497.77</v>
      </c>
      <c r="G57" s="143"/>
    </row>
    <row r="58" spans="1:7" x14ac:dyDescent="0.25">
      <c r="A58" s="126" t="s">
        <v>46</v>
      </c>
      <c r="B58" s="129">
        <f>SUM(B59:B64)</f>
        <v>42561.82</v>
      </c>
      <c r="C58" s="129">
        <f t="shared" ref="C58:F58" si="12">SUM(C59:C64)</f>
        <v>367445.57999999996</v>
      </c>
      <c r="D58" s="129">
        <f t="shared" si="12"/>
        <v>341904.73</v>
      </c>
      <c r="E58" s="129">
        <f t="shared" si="12"/>
        <v>448144.31000000006</v>
      </c>
      <c r="F58" s="129">
        <f t="shared" si="12"/>
        <v>335145.96999999997</v>
      </c>
      <c r="G58" s="143"/>
    </row>
    <row r="59" spans="1:7" x14ac:dyDescent="0.25">
      <c r="A59" s="124" t="s">
        <v>47</v>
      </c>
      <c r="B59" s="123">
        <v>0</v>
      </c>
      <c r="C59" s="115">
        <v>58325.26</v>
      </c>
      <c r="D59" s="115">
        <v>34504.400000000001</v>
      </c>
      <c r="E59" s="125">
        <v>31944.93</v>
      </c>
      <c r="F59" s="121">
        <v>0</v>
      </c>
      <c r="G59" s="143"/>
    </row>
    <row r="60" spans="1:7" x14ac:dyDescent="0.25">
      <c r="A60" s="124" t="s">
        <v>48</v>
      </c>
      <c r="B60" s="123">
        <v>0</v>
      </c>
      <c r="C60" s="115">
        <v>42894.38</v>
      </c>
      <c r="D60" s="115">
        <v>25255.439999999999</v>
      </c>
      <c r="E60" s="125">
        <v>98070.15</v>
      </c>
      <c r="F60" s="122">
        <v>68528.5</v>
      </c>
      <c r="G60" s="143"/>
    </row>
    <row r="61" spans="1:7" x14ac:dyDescent="0.25">
      <c r="A61" s="124" t="s">
        <v>49</v>
      </c>
      <c r="B61" s="123">
        <v>0</v>
      </c>
      <c r="C61" s="115">
        <v>16237.91</v>
      </c>
      <c r="D61" s="115">
        <v>13144.5</v>
      </c>
      <c r="E61" s="125">
        <v>11959.92</v>
      </c>
      <c r="F61" s="122">
        <v>0</v>
      </c>
      <c r="G61" s="143"/>
    </row>
    <row r="62" spans="1:7" x14ac:dyDescent="0.25">
      <c r="A62" s="124" t="s">
        <v>50</v>
      </c>
      <c r="B62" s="123">
        <v>0</v>
      </c>
      <c r="C62" s="115">
        <v>69398.38</v>
      </c>
      <c r="D62" s="115">
        <v>81165.990000000005</v>
      </c>
      <c r="E62" s="125">
        <v>72501.27</v>
      </c>
      <c r="F62" s="122">
        <v>0</v>
      </c>
      <c r="G62" s="143"/>
    </row>
    <row r="63" spans="1:7" x14ac:dyDescent="0.25">
      <c r="A63" s="124" t="s">
        <v>51</v>
      </c>
      <c r="B63" s="123">
        <v>42561.82</v>
      </c>
      <c r="C63" s="115">
        <v>180589.65</v>
      </c>
      <c r="D63" s="115">
        <v>187834.4</v>
      </c>
      <c r="E63" s="125">
        <v>233668.04</v>
      </c>
      <c r="F63" s="122">
        <v>266617.46999999997</v>
      </c>
      <c r="G63" s="143"/>
    </row>
    <row r="64" spans="1:7" x14ac:dyDescent="0.25">
      <c r="A64" s="124" t="s">
        <v>52</v>
      </c>
      <c r="B64" s="123">
        <v>0</v>
      </c>
      <c r="C64" s="115">
        <v>0</v>
      </c>
      <c r="D64" s="115">
        <v>0</v>
      </c>
      <c r="E64" s="115">
        <v>0</v>
      </c>
      <c r="F64" s="121">
        <v>0</v>
      </c>
      <c r="G64" s="143"/>
    </row>
    <row r="65" spans="1:7" x14ac:dyDescent="0.25">
      <c r="A65" s="126" t="s">
        <v>53</v>
      </c>
      <c r="B65" s="120">
        <f>SUM(B66)</f>
        <v>400000</v>
      </c>
      <c r="C65" s="120">
        <f t="shared" ref="C65:F65" si="13">SUM(C66)</f>
        <v>0</v>
      </c>
      <c r="D65" s="120">
        <f t="shared" si="13"/>
        <v>0</v>
      </c>
      <c r="E65" s="120">
        <f t="shared" si="13"/>
        <v>0</v>
      </c>
      <c r="F65" s="120">
        <f t="shared" si="13"/>
        <v>0</v>
      </c>
      <c r="G65" s="143"/>
    </row>
    <row r="66" spans="1:7" x14ac:dyDescent="0.25">
      <c r="A66" s="134" t="s">
        <v>54</v>
      </c>
      <c r="B66" s="123">
        <v>400000</v>
      </c>
      <c r="C66" s="121">
        <v>0</v>
      </c>
      <c r="D66" s="121">
        <v>0</v>
      </c>
      <c r="E66" s="122">
        <v>0</v>
      </c>
      <c r="F66" s="122">
        <v>0</v>
      </c>
      <c r="G66" s="143"/>
    </row>
    <row r="67" spans="1:7" x14ac:dyDescent="0.25">
      <c r="A67" s="126" t="s">
        <v>55</v>
      </c>
      <c r="B67" s="129">
        <f>SUM(B68:B69)</f>
        <v>3563743.77</v>
      </c>
      <c r="C67" s="129">
        <f t="shared" ref="C67:F67" si="14">SUM(C68:C69)</f>
        <v>0</v>
      </c>
      <c r="D67" s="129">
        <f t="shared" si="14"/>
        <v>0</v>
      </c>
      <c r="E67" s="129">
        <f t="shared" si="14"/>
        <v>0</v>
      </c>
      <c r="F67" s="129">
        <f t="shared" si="14"/>
        <v>0</v>
      </c>
      <c r="G67" s="143"/>
    </row>
    <row r="68" spans="1:7" x14ac:dyDescent="0.25">
      <c r="A68" s="134" t="s">
        <v>41</v>
      </c>
      <c r="B68" s="123">
        <v>3535142.96</v>
      </c>
      <c r="C68" s="123">
        <v>0</v>
      </c>
      <c r="D68" s="123">
        <v>0</v>
      </c>
      <c r="E68" s="125">
        <v>0</v>
      </c>
      <c r="F68" s="122">
        <v>0</v>
      </c>
      <c r="G68" s="143"/>
    </row>
    <row r="69" spans="1:7" x14ac:dyDescent="0.25">
      <c r="A69" s="134" t="s">
        <v>42</v>
      </c>
      <c r="B69" s="123">
        <v>28600.81</v>
      </c>
      <c r="C69" s="123">
        <v>0</v>
      </c>
      <c r="D69" s="123">
        <v>0</v>
      </c>
      <c r="E69" s="125">
        <v>0</v>
      </c>
      <c r="F69" s="122">
        <v>0</v>
      </c>
      <c r="G69" s="143"/>
    </row>
    <row r="70" spans="1:7" x14ac:dyDescent="0.25">
      <c r="A70" s="126" t="s">
        <v>56</v>
      </c>
      <c r="B70" s="120">
        <v>0</v>
      </c>
      <c r="C70" s="120">
        <v>213606.51</v>
      </c>
      <c r="D70" s="120">
        <v>243593.93</v>
      </c>
      <c r="E70" s="129">
        <v>480238.67</v>
      </c>
      <c r="F70" s="129">
        <v>263745.84000000003</v>
      </c>
      <c r="G70" s="143"/>
    </row>
    <row r="71" spans="1:7" x14ac:dyDescent="0.25">
      <c r="A71" s="126" t="s">
        <v>57</v>
      </c>
      <c r="B71" s="120"/>
      <c r="C71" s="120"/>
      <c r="D71" s="120"/>
      <c r="E71" s="120"/>
      <c r="F71" s="120"/>
      <c r="G71" s="143"/>
    </row>
    <row r="72" spans="1:7" x14ac:dyDescent="0.25">
      <c r="A72" s="126"/>
      <c r="B72" s="115"/>
      <c r="C72" s="115"/>
      <c r="D72" s="115"/>
      <c r="E72" s="115"/>
      <c r="F72" s="115"/>
      <c r="G72" s="143"/>
    </row>
    <row r="73" spans="1:7" x14ac:dyDescent="0.25">
      <c r="A73" s="126" t="s">
        <v>58</v>
      </c>
      <c r="B73" s="127">
        <f>B49+B53+B56+B58+B65+B67+B70</f>
        <v>8215559.5199999996</v>
      </c>
      <c r="C73" s="127">
        <f t="shared" ref="C73:F73" si="15">C49+C53+C56+C58+C65+C67+C70</f>
        <v>3395246.6100000003</v>
      </c>
      <c r="D73" s="127">
        <f t="shared" si="15"/>
        <v>3413169.7800000003</v>
      </c>
      <c r="E73" s="127">
        <f t="shared" si="15"/>
        <v>3146373.06</v>
      </c>
      <c r="F73" s="127">
        <f t="shared" si="15"/>
        <v>3082222.16</v>
      </c>
      <c r="G73" s="143"/>
    </row>
    <row r="74" spans="1:7" x14ac:dyDescent="0.25">
      <c r="A74" s="126"/>
      <c r="B74" s="115"/>
      <c r="C74" s="115"/>
      <c r="D74" s="115"/>
      <c r="E74" s="115"/>
      <c r="F74" s="115"/>
      <c r="G74" s="143"/>
    </row>
    <row r="75" spans="1:7" ht="15.75" x14ac:dyDescent="0.25">
      <c r="A75" s="119" t="s">
        <v>59</v>
      </c>
      <c r="B75" s="115"/>
      <c r="C75" s="115"/>
      <c r="D75" s="115"/>
      <c r="E75" s="125"/>
      <c r="F75" s="115"/>
      <c r="G75" s="143"/>
    </row>
    <row r="76" spans="1:7" x14ac:dyDescent="0.25">
      <c r="A76" s="126" t="s">
        <v>44</v>
      </c>
      <c r="B76" s="120">
        <f>SUM(B77:B78)</f>
        <v>0</v>
      </c>
      <c r="C76" s="120">
        <f t="shared" ref="C76:F76" si="16">SUM(C77:C78)</f>
        <v>0</v>
      </c>
      <c r="D76" s="120">
        <f t="shared" si="16"/>
        <v>0</v>
      </c>
      <c r="E76" s="120">
        <f t="shared" si="16"/>
        <v>0</v>
      </c>
      <c r="F76" s="120">
        <f t="shared" si="16"/>
        <v>0</v>
      </c>
      <c r="G76" s="143"/>
    </row>
    <row r="77" spans="1:7" x14ac:dyDescent="0.25">
      <c r="A77" s="124" t="s">
        <v>41</v>
      </c>
      <c r="B77" s="115">
        <v>0</v>
      </c>
      <c r="C77" s="115">
        <v>0</v>
      </c>
      <c r="D77" s="115">
        <v>0</v>
      </c>
      <c r="E77" s="115">
        <v>0</v>
      </c>
      <c r="F77" s="115">
        <v>0</v>
      </c>
      <c r="G77" s="143"/>
    </row>
    <row r="78" spans="1:7" x14ac:dyDescent="0.25">
      <c r="A78" s="124" t="s">
        <v>42</v>
      </c>
      <c r="B78" s="115">
        <v>0</v>
      </c>
      <c r="C78" s="115">
        <v>0</v>
      </c>
      <c r="D78" s="115">
        <v>0</v>
      </c>
      <c r="E78" s="115">
        <v>0</v>
      </c>
      <c r="F78" s="115">
        <v>0</v>
      </c>
      <c r="G78" s="143"/>
    </row>
    <row r="79" spans="1:7" x14ac:dyDescent="0.25">
      <c r="A79" s="126" t="s">
        <v>60</v>
      </c>
      <c r="B79" s="120">
        <f>SUM(B80)</f>
        <v>0</v>
      </c>
      <c r="C79" s="120">
        <f t="shared" ref="C79:F79" si="17">SUM(C80)</f>
        <v>0</v>
      </c>
      <c r="D79" s="120">
        <f t="shared" si="17"/>
        <v>0</v>
      </c>
      <c r="E79" s="120">
        <f t="shared" si="17"/>
        <v>0</v>
      </c>
      <c r="F79" s="120">
        <f t="shared" si="17"/>
        <v>0</v>
      </c>
      <c r="G79" s="143"/>
    </row>
    <row r="80" spans="1:7" x14ac:dyDescent="0.25">
      <c r="A80" s="124" t="s">
        <v>42</v>
      </c>
      <c r="B80" s="123">
        <v>0</v>
      </c>
      <c r="C80" s="115">
        <v>0</v>
      </c>
      <c r="D80" s="115">
        <v>0</v>
      </c>
      <c r="E80" s="115">
        <v>0</v>
      </c>
      <c r="F80" s="115">
        <v>0</v>
      </c>
      <c r="G80" s="143"/>
    </row>
    <row r="81" spans="1:7" x14ac:dyDescent="0.25">
      <c r="A81" s="126" t="s">
        <v>61</v>
      </c>
      <c r="B81" s="129">
        <f>SUM(B82:B83)</f>
        <v>418357.32</v>
      </c>
      <c r="C81" s="129">
        <f t="shared" ref="C81:F81" si="18">SUM(C82:C83)</f>
        <v>480973.20999999996</v>
      </c>
      <c r="D81" s="129">
        <f t="shared" si="18"/>
        <v>518084.81000000006</v>
      </c>
      <c r="E81" s="129">
        <f t="shared" si="18"/>
        <v>551292.28</v>
      </c>
      <c r="F81" s="129">
        <f t="shared" si="18"/>
        <v>630226.15</v>
      </c>
      <c r="G81" s="143"/>
    </row>
    <row r="82" spans="1:7" x14ac:dyDescent="0.25">
      <c r="A82" s="124" t="s">
        <v>62</v>
      </c>
      <c r="B82" s="123">
        <v>382357.32</v>
      </c>
      <c r="C82" s="115">
        <v>405126.22</v>
      </c>
      <c r="D82" s="115">
        <v>433360.65</v>
      </c>
      <c r="E82" s="125">
        <v>457872.59</v>
      </c>
      <c r="F82" s="125">
        <v>514242.17</v>
      </c>
      <c r="G82" s="143"/>
    </row>
    <row r="83" spans="1:7" x14ac:dyDescent="0.25">
      <c r="A83" s="124" t="s">
        <v>63</v>
      </c>
      <c r="B83" s="115">
        <v>36000</v>
      </c>
      <c r="C83" s="115">
        <v>75846.990000000005</v>
      </c>
      <c r="D83" s="115">
        <v>84724.160000000003</v>
      </c>
      <c r="E83" s="125">
        <v>93419.69</v>
      </c>
      <c r="F83" s="125">
        <v>115983.98</v>
      </c>
      <c r="G83" s="143"/>
    </row>
    <row r="84" spans="1:7" x14ac:dyDescent="0.25">
      <c r="A84" s="126" t="s">
        <v>65</v>
      </c>
      <c r="B84" s="120">
        <f>SUM(B85)</f>
        <v>0</v>
      </c>
      <c r="C84" s="120">
        <f t="shared" ref="C84:F84" si="19">SUM(C85)</f>
        <v>288021</v>
      </c>
      <c r="D84" s="120">
        <f t="shared" si="19"/>
        <v>269469</v>
      </c>
      <c r="E84" s="120">
        <f t="shared" si="19"/>
        <v>12954.46</v>
      </c>
      <c r="F84" s="120">
        <f t="shared" si="19"/>
        <v>7987.48</v>
      </c>
      <c r="G84" s="143"/>
    </row>
    <row r="85" spans="1:7" x14ac:dyDescent="0.25">
      <c r="A85" s="124" t="s">
        <v>66</v>
      </c>
      <c r="B85" s="115">
        <v>0</v>
      </c>
      <c r="C85" s="115">
        <v>288021</v>
      </c>
      <c r="D85" s="115">
        <v>269469</v>
      </c>
      <c r="E85" s="115">
        <v>12954.46</v>
      </c>
      <c r="F85" s="115">
        <v>7987.48</v>
      </c>
      <c r="G85" s="143"/>
    </row>
    <row r="86" spans="1:7" x14ac:dyDescent="0.25">
      <c r="A86" s="124"/>
      <c r="B86" s="115"/>
      <c r="C86" s="115"/>
      <c r="D86" s="115"/>
      <c r="E86" s="115"/>
      <c r="F86" s="115"/>
      <c r="G86" s="143"/>
    </row>
    <row r="87" spans="1:7" x14ac:dyDescent="0.25">
      <c r="A87" s="126" t="s">
        <v>67</v>
      </c>
      <c r="B87" s="127">
        <f>B76+B79+B81+B84</f>
        <v>418357.32</v>
      </c>
      <c r="C87" s="127">
        <f t="shared" ref="C87:F87" si="20">C76+C79+C81+C84</f>
        <v>768994.21</v>
      </c>
      <c r="D87" s="127">
        <f t="shared" si="20"/>
        <v>787553.81</v>
      </c>
      <c r="E87" s="127">
        <f t="shared" si="20"/>
        <v>564246.74</v>
      </c>
      <c r="F87" s="127">
        <f t="shared" si="20"/>
        <v>638213.63</v>
      </c>
      <c r="G87" s="143"/>
    </row>
    <row r="88" spans="1:7" x14ac:dyDescent="0.25">
      <c r="A88" s="126"/>
      <c r="B88" s="135"/>
      <c r="C88" s="135"/>
      <c r="D88" s="135"/>
      <c r="E88" s="135"/>
      <c r="F88" s="135"/>
      <c r="G88" s="143"/>
    </row>
    <row r="89" spans="1:7" x14ac:dyDescent="0.25">
      <c r="A89" s="136" t="s">
        <v>68</v>
      </c>
      <c r="B89" s="137">
        <f>B73+B87</f>
        <v>8633916.8399999999</v>
      </c>
      <c r="C89" s="137">
        <f t="shared" ref="C89:F89" si="21">C73+C87</f>
        <v>4164240.8200000003</v>
      </c>
      <c r="D89" s="137">
        <f t="shared" si="21"/>
        <v>4200723.59</v>
      </c>
      <c r="E89" s="137">
        <f t="shared" si="21"/>
        <v>3710619.8</v>
      </c>
      <c r="F89" s="137">
        <f t="shared" si="21"/>
        <v>3720435.79</v>
      </c>
      <c r="G89" s="143"/>
    </row>
    <row r="90" spans="1:7" x14ac:dyDescent="0.25">
      <c r="A90" s="124"/>
      <c r="B90" s="115"/>
      <c r="C90" s="115"/>
      <c r="D90" s="115"/>
      <c r="E90" s="115"/>
      <c r="F90" s="115"/>
      <c r="G90" s="143"/>
    </row>
    <row r="91" spans="1:7" ht="17.25" x14ac:dyDescent="0.3">
      <c r="A91" s="118" t="s">
        <v>69</v>
      </c>
      <c r="B91" s="115"/>
      <c r="C91" s="115"/>
      <c r="D91" s="115"/>
      <c r="E91" s="125"/>
      <c r="F91" s="115"/>
      <c r="G91" s="143"/>
    </row>
    <row r="92" spans="1:7" x14ac:dyDescent="0.25">
      <c r="A92" s="126" t="s">
        <v>70</v>
      </c>
      <c r="B92" s="129">
        <f>SUM(B93)</f>
        <v>4200000</v>
      </c>
      <c r="C92" s="129">
        <f t="shared" ref="C92:F92" si="22">SUM(C93)</f>
        <v>4200000</v>
      </c>
      <c r="D92" s="129">
        <f t="shared" si="22"/>
        <v>4200000</v>
      </c>
      <c r="E92" s="129">
        <f t="shared" si="22"/>
        <v>4200000</v>
      </c>
      <c r="F92" s="129">
        <f t="shared" si="22"/>
        <v>4200000</v>
      </c>
      <c r="G92" s="143"/>
    </row>
    <row r="93" spans="1:7" x14ac:dyDescent="0.25">
      <c r="A93" s="134" t="s">
        <v>71</v>
      </c>
      <c r="B93" s="123">
        <v>4200000</v>
      </c>
      <c r="C93" s="123">
        <v>4200000</v>
      </c>
      <c r="D93" s="123">
        <v>4200000</v>
      </c>
      <c r="E93" s="123">
        <v>4200000</v>
      </c>
      <c r="F93" s="123">
        <v>4200000</v>
      </c>
      <c r="G93" s="143"/>
    </row>
    <row r="94" spans="1:7" x14ac:dyDescent="0.25">
      <c r="A94" s="126" t="s">
        <v>72</v>
      </c>
      <c r="B94" s="129">
        <f>SUM(B95:B96)</f>
        <v>220356.32</v>
      </c>
      <c r="C94" s="129">
        <f t="shared" ref="C94:F94" si="23">SUM(C95:C96)</f>
        <v>400147.34</v>
      </c>
      <c r="D94" s="129">
        <f t="shared" si="23"/>
        <v>1132745.8999999999</v>
      </c>
      <c r="E94" s="129">
        <f t="shared" si="23"/>
        <v>1607363.2399999998</v>
      </c>
      <c r="F94" s="129">
        <f t="shared" si="23"/>
        <v>1711895.9100000001</v>
      </c>
      <c r="G94" s="143"/>
    </row>
    <row r="95" spans="1:7" x14ac:dyDescent="0.25">
      <c r="A95" s="124" t="s">
        <v>73</v>
      </c>
      <c r="B95" s="123">
        <v>84539.19</v>
      </c>
      <c r="C95" s="121">
        <v>106131.77</v>
      </c>
      <c r="D95" s="121">
        <v>191626.3</v>
      </c>
      <c r="E95" s="122">
        <v>277920.36</v>
      </c>
      <c r="F95" s="122">
        <v>381894.86</v>
      </c>
      <c r="G95" s="143"/>
    </row>
    <row r="96" spans="1:7" x14ac:dyDescent="0.25">
      <c r="A96" s="124" t="s">
        <v>74</v>
      </c>
      <c r="B96" s="123">
        <v>135817.13</v>
      </c>
      <c r="C96" s="121">
        <v>294015.57</v>
      </c>
      <c r="D96" s="121">
        <v>941119.6</v>
      </c>
      <c r="E96" s="121">
        <v>1329442.8799999999</v>
      </c>
      <c r="F96" s="121">
        <v>1330001.05</v>
      </c>
      <c r="G96" s="143"/>
    </row>
    <row r="97" spans="1:7" x14ac:dyDescent="0.25">
      <c r="A97" s="126" t="s">
        <v>75</v>
      </c>
      <c r="B97" s="129">
        <f>SUM(B98:B101)</f>
        <v>3442.94</v>
      </c>
      <c r="C97" s="129">
        <f>SUM(C98:C101)</f>
        <v>1951039.5099999998</v>
      </c>
      <c r="D97" s="129">
        <f t="shared" ref="D97:F97" si="24">SUM(D98:D101)</f>
        <v>1951039.5099999998</v>
      </c>
      <c r="E97" s="129">
        <f t="shared" si="24"/>
        <v>2198951.0099999998</v>
      </c>
      <c r="F97" s="129">
        <f t="shared" si="24"/>
        <v>3134162.62</v>
      </c>
      <c r="G97" s="143"/>
    </row>
    <row r="98" spans="1:7" x14ac:dyDescent="0.25">
      <c r="A98" s="124" t="s">
        <v>76</v>
      </c>
      <c r="B98" s="120">
        <v>0</v>
      </c>
      <c r="C98" s="115">
        <v>3442.94</v>
      </c>
      <c r="D98" s="115">
        <v>3442.94</v>
      </c>
      <c r="E98" s="125">
        <v>3442.94</v>
      </c>
      <c r="F98" s="115">
        <v>0</v>
      </c>
      <c r="G98" s="143"/>
    </row>
    <row r="99" spans="1:7" x14ac:dyDescent="0.25">
      <c r="A99" s="124" t="s">
        <v>77</v>
      </c>
      <c r="B99" s="115">
        <v>0</v>
      </c>
      <c r="C99" s="115">
        <v>1947037.67</v>
      </c>
      <c r="D99" s="115">
        <v>1947037.67</v>
      </c>
      <c r="E99" s="125">
        <v>2194949.17</v>
      </c>
      <c r="F99" s="115">
        <v>2194949.17</v>
      </c>
      <c r="G99" s="143"/>
    </row>
    <row r="100" spans="1:7" x14ac:dyDescent="0.25">
      <c r="A100" s="124" t="s">
        <v>78</v>
      </c>
      <c r="B100" s="123">
        <v>0</v>
      </c>
      <c r="C100" s="121">
        <v>558.9</v>
      </c>
      <c r="D100" s="121">
        <v>558.9</v>
      </c>
      <c r="E100" s="121">
        <v>558.9</v>
      </c>
      <c r="F100" s="121">
        <v>0</v>
      </c>
      <c r="G100" s="143"/>
    </row>
    <row r="101" spans="1:7" x14ac:dyDescent="0.25">
      <c r="A101" s="124" t="s">
        <v>79</v>
      </c>
      <c r="B101" s="115">
        <v>3442.94</v>
      </c>
      <c r="C101" s="115">
        <v>0</v>
      </c>
      <c r="D101" s="115">
        <v>0</v>
      </c>
      <c r="E101" s="125">
        <v>0</v>
      </c>
      <c r="F101" s="125">
        <v>939213.45</v>
      </c>
      <c r="G101" s="143"/>
    </row>
    <row r="102" spans="1:7" x14ac:dyDescent="0.25">
      <c r="A102" s="126" t="s">
        <v>80</v>
      </c>
      <c r="B102" s="129">
        <f>SUM(B103)</f>
        <v>215925.72</v>
      </c>
      <c r="C102" s="129">
        <f t="shared" ref="C102:F102" si="25">SUM(C103)</f>
        <v>864810.33</v>
      </c>
      <c r="D102" s="129">
        <f t="shared" si="25"/>
        <v>862940.63</v>
      </c>
      <c r="E102" s="129">
        <f t="shared" si="25"/>
        <v>1039745</v>
      </c>
      <c r="F102" s="129">
        <f t="shared" si="25"/>
        <v>1241025.82</v>
      </c>
      <c r="G102" s="143"/>
    </row>
    <row r="103" spans="1:7" x14ac:dyDescent="0.25">
      <c r="A103" s="124" t="s">
        <v>81</v>
      </c>
      <c r="B103" s="115">
        <v>215925.72</v>
      </c>
      <c r="C103" s="115">
        <v>864810.33</v>
      </c>
      <c r="D103" s="115">
        <v>862940.63</v>
      </c>
      <c r="E103" s="125">
        <v>1039745</v>
      </c>
      <c r="F103" s="125">
        <v>1241025.82</v>
      </c>
      <c r="G103" s="143"/>
    </row>
    <row r="104" spans="1:7" x14ac:dyDescent="0.25">
      <c r="A104" s="124" t="s">
        <v>82</v>
      </c>
      <c r="B104" s="115"/>
      <c r="C104" s="115"/>
      <c r="D104" s="115"/>
      <c r="E104" s="115"/>
      <c r="F104" s="115"/>
      <c r="G104" s="143"/>
    </row>
    <row r="105" spans="1:7" x14ac:dyDescent="0.25">
      <c r="A105" s="124"/>
      <c r="B105" s="138"/>
      <c r="C105" s="138"/>
      <c r="D105" s="138"/>
      <c r="E105" s="138"/>
      <c r="F105" s="138"/>
      <c r="G105" s="143"/>
    </row>
    <row r="106" spans="1:7" x14ac:dyDescent="0.25">
      <c r="A106" s="136" t="s">
        <v>83</v>
      </c>
      <c r="B106" s="139">
        <f>B92+B94+B97+B102</f>
        <v>4639724.9800000004</v>
      </c>
      <c r="C106" s="139">
        <f t="shared" ref="C106:F106" si="26">C92+C94+C97+C102</f>
        <v>7415997.1799999997</v>
      </c>
      <c r="D106" s="139">
        <f t="shared" si="26"/>
        <v>8146726.04</v>
      </c>
      <c r="E106" s="139">
        <f t="shared" si="26"/>
        <v>9046059.25</v>
      </c>
      <c r="F106" s="139">
        <f t="shared" si="26"/>
        <v>10287084.350000001</v>
      </c>
      <c r="G106" s="143"/>
    </row>
    <row r="107" spans="1:7" x14ac:dyDescent="0.25">
      <c r="A107" s="136"/>
      <c r="B107" s="140"/>
      <c r="C107" s="140"/>
      <c r="D107" s="140"/>
      <c r="E107" s="140"/>
      <c r="F107" s="140"/>
      <c r="G107" s="143"/>
    </row>
    <row r="108" spans="1:7" ht="15.75" thickBot="1" x14ac:dyDescent="0.3">
      <c r="A108" s="131" t="s">
        <v>84</v>
      </c>
      <c r="B108" s="133">
        <f>B89+B106</f>
        <v>13273641.82</v>
      </c>
      <c r="C108" s="133">
        <f t="shared" ref="C108:F108" si="27">C89+C106</f>
        <v>11580238</v>
      </c>
      <c r="D108" s="133">
        <f t="shared" si="27"/>
        <v>12347449.629999999</v>
      </c>
      <c r="E108" s="133">
        <f t="shared" si="27"/>
        <v>12756679.050000001</v>
      </c>
      <c r="F108" s="133">
        <f t="shared" si="27"/>
        <v>14007520.140000001</v>
      </c>
      <c r="G108" s="143"/>
    </row>
    <row r="109" spans="1:7" ht="15.75" thickTop="1" x14ac:dyDescent="0.25">
      <c r="A109" s="115"/>
      <c r="B109" s="115"/>
      <c r="C109" s="115"/>
      <c r="D109" s="115"/>
      <c r="E109" s="115"/>
      <c r="F109" s="141"/>
      <c r="G109" s="143"/>
    </row>
    <row r="110" spans="1:7" x14ac:dyDescent="0.25">
      <c r="A110" s="113"/>
      <c r="B110" s="113"/>
      <c r="C110" s="113"/>
      <c r="D110" s="113"/>
      <c r="E110" s="113"/>
      <c r="F110" s="142"/>
      <c r="G110" s="143"/>
    </row>
    <row r="111" spans="1:7" x14ac:dyDescent="0.25">
      <c r="A111" s="113"/>
      <c r="B111" s="116">
        <f>B45-B108</f>
        <v>0</v>
      </c>
      <c r="C111" s="116">
        <f t="shared" ref="C111:F111" si="28">C45-C108</f>
        <v>0</v>
      </c>
      <c r="D111" s="116">
        <f t="shared" si="28"/>
        <v>0</v>
      </c>
      <c r="E111" s="116">
        <f t="shared" si="28"/>
        <v>0</v>
      </c>
      <c r="F111" s="116">
        <f t="shared" si="28"/>
        <v>0</v>
      </c>
      <c r="G111" s="143"/>
    </row>
  </sheetData>
  <mergeCells count="2">
    <mergeCell ref="A2:F2"/>
    <mergeCell ref="A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8"/>
  <sheetViews>
    <sheetView zoomScale="91" zoomScaleNormal="91" workbookViewId="0">
      <pane ySplit="2" topLeftCell="A3" activePane="bottomLeft" state="frozen"/>
      <selection pane="bottomLeft" activeCell="A2" sqref="A2"/>
    </sheetView>
  </sheetViews>
  <sheetFormatPr baseColWidth="10" defaultRowHeight="15" x14ac:dyDescent="0.25"/>
  <cols>
    <col min="1" max="1" width="40.28515625" style="26" customWidth="1"/>
    <col min="2" max="2" width="14.140625" bestFit="1" customWidth="1"/>
    <col min="3" max="3" width="1.5703125" style="14" customWidth="1"/>
    <col min="4" max="4" width="14.140625" bestFit="1" customWidth="1"/>
    <col min="5" max="5" width="13.7109375" style="39" bestFit="1" customWidth="1"/>
    <col min="6" max="6" width="10.28515625" style="323" bestFit="1" customWidth="1"/>
    <col min="7" max="7" width="2.28515625" style="14" customWidth="1"/>
    <col min="8" max="8" width="14.140625" bestFit="1" customWidth="1"/>
    <col min="9" max="9" width="11.85546875" style="39" bestFit="1" customWidth="1"/>
    <col min="10" max="10" width="8.7109375" style="323" bestFit="1" customWidth="1"/>
    <col min="11" max="11" width="2.28515625" style="14" customWidth="1"/>
    <col min="12" max="12" width="14.140625" bestFit="1" customWidth="1"/>
    <col min="13" max="13" width="12" style="39" bestFit="1" customWidth="1"/>
    <col min="14" max="14" width="8.5703125" style="323" bestFit="1" customWidth="1"/>
    <col min="15" max="15" width="2.28515625" style="14" customWidth="1"/>
    <col min="16" max="16" width="14.140625" bestFit="1" customWidth="1"/>
    <col min="17" max="17" width="13" bestFit="1" customWidth="1"/>
    <col min="18" max="18" width="8.7109375" style="340" bestFit="1" customWidth="1"/>
  </cols>
  <sheetData>
    <row r="1" spans="1:28" ht="19.5" x14ac:dyDescent="0.3">
      <c r="A1" s="75" t="s">
        <v>0</v>
      </c>
      <c r="B1" s="23"/>
      <c r="C1" s="63"/>
      <c r="D1" s="23"/>
      <c r="E1" s="43"/>
      <c r="G1" s="63"/>
      <c r="H1" s="23"/>
      <c r="I1" s="43"/>
      <c r="K1" s="63"/>
      <c r="L1" s="23"/>
      <c r="M1" s="43"/>
      <c r="O1" s="63"/>
      <c r="P1" s="23"/>
      <c r="Q1" s="23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s="7" customFormat="1" ht="15.75" x14ac:dyDescent="0.25">
      <c r="A2" s="42"/>
      <c r="B2" s="183">
        <v>2010</v>
      </c>
      <c r="C2" s="54"/>
      <c r="D2" s="379">
        <v>2011</v>
      </c>
      <c r="E2" s="380"/>
      <c r="F2" s="381"/>
      <c r="G2" s="64"/>
      <c r="H2" s="379">
        <v>2012</v>
      </c>
      <c r="I2" s="380"/>
      <c r="J2" s="381"/>
      <c r="K2" s="64"/>
      <c r="L2" s="379">
        <v>2013</v>
      </c>
      <c r="M2" s="380"/>
      <c r="N2" s="381"/>
      <c r="O2" s="64"/>
      <c r="P2" s="379">
        <v>2014</v>
      </c>
      <c r="Q2" s="380"/>
      <c r="R2" s="381"/>
    </row>
    <row r="3" spans="1:28" s="11" customFormat="1" ht="15.75" x14ac:dyDescent="0.25">
      <c r="A3" s="32" t="s">
        <v>3</v>
      </c>
      <c r="B3" s="53"/>
      <c r="C3" s="64"/>
      <c r="D3" s="53"/>
      <c r="E3" s="53"/>
      <c r="F3" s="324"/>
      <c r="G3" s="64"/>
      <c r="H3" s="53"/>
      <c r="I3" s="53"/>
      <c r="J3" s="324"/>
      <c r="K3" s="64"/>
      <c r="L3" s="53"/>
      <c r="M3" s="53"/>
      <c r="N3" s="324"/>
      <c r="O3" s="64"/>
      <c r="P3" s="53"/>
      <c r="Q3" s="53"/>
      <c r="R3" s="324"/>
    </row>
    <row r="4" spans="1:28" s="11" customFormat="1" ht="15.75" x14ac:dyDescent="0.25">
      <c r="A4" s="33" t="s">
        <v>4</v>
      </c>
      <c r="F4" s="324"/>
      <c r="J4" s="324"/>
      <c r="N4" s="324"/>
      <c r="R4" s="324"/>
    </row>
    <row r="5" spans="1:28" s="26" customFormat="1" ht="12.75" x14ac:dyDescent="0.2">
      <c r="A5" s="6" t="s">
        <v>5</v>
      </c>
      <c r="B5" s="6">
        <v>1086381.6200000001</v>
      </c>
      <c r="C5" s="31"/>
      <c r="D5" s="6">
        <v>756117.67</v>
      </c>
      <c r="E5" s="6">
        <f>D5-B5</f>
        <v>-330263.95000000007</v>
      </c>
      <c r="F5" s="325">
        <f>E5/B5</f>
        <v>-0.30400362443539869</v>
      </c>
      <c r="G5" s="31"/>
      <c r="H5" s="6">
        <v>785546.33</v>
      </c>
      <c r="I5" s="6">
        <f>H5-D5</f>
        <v>29428.659999999916</v>
      </c>
      <c r="J5" s="325">
        <f>I5/D5</f>
        <v>3.8920741000537544E-2</v>
      </c>
      <c r="K5" s="31"/>
      <c r="L5" s="24">
        <v>205002.13</v>
      </c>
      <c r="M5" s="24">
        <f>L5-H5</f>
        <v>-580544.19999999995</v>
      </c>
      <c r="N5" s="333">
        <f>M5/H5</f>
        <v>-0.73903241327599356</v>
      </c>
      <c r="O5" s="65"/>
      <c r="P5" s="24">
        <v>831241.57</v>
      </c>
      <c r="Q5" s="24">
        <f>P5-L5</f>
        <v>626239.43999999994</v>
      </c>
      <c r="R5" s="333">
        <f>Q5/L5</f>
        <v>3.0547947965223576</v>
      </c>
    </row>
    <row r="6" spans="1:28" s="26" customFormat="1" ht="12.75" x14ac:dyDescent="0.2">
      <c r="A6" s="6" t="s">
        <v>6</v>
      </c>
      <c r="B6" s="6">
        <v>3258944.57</v>
      </c>
      <c r="C6" s="31"/>
      <c r="D6" s="6">
        <v>2126880.2800000003</v>
      </c>
      <c r="E6" s="6">
        <f t="shared" ref="E6:E58" si="0">D6-B6</f>
        <v>-1132064.2899999996</v>
      </c>
      <c r="F6" s="325">
        <f t="shared" ref="F6:F55" si="1">E6/B6</f>
        <v>-0.34737144670122438</v>
      </c>
      <c r="G6" s="31"/>
      <c r="H6" s="6">
        <v>1862516.0799999998</v>
      </c>
      <c r="I6" s="6">
        <f t="shared" ref="I6:I58" si="2">H6-D6</f>
        <v>-264364.20000000042</v>
      </c>
      <c r="J6" s="325">
        <f t="shared" ref="J6:J58" si="3">I6/D6</f>
        <v>-0.1242966999534174</v>
      </c>
      <c r="K6" s="31"/>
      <c r="L6" s="6">
        <v>2275212.7600000002</v>
      </c>
      <c r="M6" s="24">
        <f t="shared" ref="M6:M58" si="4">L6-H6</f>
        <v>412696.6800000004</v>
      </c>
      <c r="N6" s="333">
        <f t="shared" ref="N6:N58" si="5">M6/H6</f>
        <v>0.22158019704184267</v>
      </c>
      <c r="O6" s="31"/>
      <c r="P6" s="6">
        <v>3291098.44</v>
      </c>
      <c r="Q6" s="24">
        <f t="shared" ref="Q6:Q18" si="6">P6-L6</f>
        <v>1015885.6799999997</v>
      </c>
      <c r="R6" s="333">
        <f t="shared" ref="R6:R16" si="7">Q6/L6</f>
        <v>0.44650139884060758</v>
      </c>
    </row>
    <row r="7" spans="1:28" x14ac:dyDescent="0.25">
      <c r="A7" s="36" t="s">
        <v>7</v>
      </c>
      <c r="B7" s="27">
        <v>2986574.12</v>
      </c>
      <c r="C7" s="41"/>
      <c r="D7" s="27">
        <v>2390727.37</v>
      </c>
      <c r="E7" s="27">
        <f t="shared" si="0"/>
        <v>-595846.75</v>
      </c>
      <c r="F7" s="326">
        <f t="shared" si="1"/>
        <v>-0.19950844213436095</v>
      </c>
      <c r="G7" s="41"/>
      <c r="H7" s="27">
        <v>2104071.2999999998</v>
      </c>
      <c r="I7" s="27">
        <f t="shared" si="2"/>
        <v>-286656.0700000003</v>
      </c>
      <c r="J7" s="326">
        <f t="shared" si="3"/>
        <v>-0.11990328700674903</v>
      </c>
      <c r="K7" s="41"/>
      <c r="L7" s="28">
        <v>1527373.86</v>
      </c>
      <c r="M7" s="28">
        <f t="shared" si="4"/>
        <v>-576697.43999999971</v>
      </c>
      <c r="N7" s="334">
        <f t="shared" si="5"/>
        <v>-0.27408645324899389</v>
      </c>
      <c r="O7" s="69"/>
      <c r="P7" s="28">
        <v>2064603.09</v>
      </c>
      <c r="Q7" s="28">
        <f t="shared" si="6"/>
        <v>537229.23</v>
      </c>
      <c r="R7" s="334">
        <f t="shared" si="7"/>
        <v>0.35173394286059073</v>
      </c>
      <c r="S7" s="26"/>
      <c r="T7" s="26"/>
    </row>
    <row r="8" spans="1:28" x14ac:dyDescent="0.25">
      <c r="A8" s="36" t="s">
        <v>8</v>
      </c>
      <c r="B8" s="27">
        <v>0</v>
      </c>
      <c r="C8" s="31"/>
      <c r="D8" s="27">
        <v>0</v>
      </c>
      <c r="E8" s="27">
        <f t="shared" si="0"/>
        <v>0</v>
      </c>
      <c r="F8" s="326">
        <v>0</v>
      </c>
      <c r="G8" s="41"/>
      <c r="H8" s="27">
        <v>0</v>
      </c>
      <c r="I8" s="27">
        <f t="shared" si="2"/>
        <v>0</v>
      </c>
      <c r="J8" s="326">
        <v>0</v>
      </c>
      <c r="K8" s="41"/>
      <c r="L8" s="28">
        <v>0</v>
      </c>
      <c r="M8" s="28">
        <f t="shared" si="4"/>
        <v>0</v>
      </c>
      <c r="N8" s="334">
        <v>0</v>
      </c>
      <c r="O8" s="69"/>
      <c r="P8" s="28">
        <v>0</v>
      </c>
      <c r="Q8" s="28">
        <f t="shared" si="6"/>
        <v>0</v>
      </c>
      <c r="R8" s="334">
        <v>0</v>
      </c>
      <c r="S8" s="26"/>
      <c r="T8" s="26"/>
    </row>
    <row r="9" spans="1:28" x14ac:dyDescent="0.25">
      <c r="A9" s="36" t="s">
        <v>9</v>
      </c>
      <c r="B9" s="27">
        <v>0</v>
      </c>
      <c r="C9" s="31"/>
      <c r="D9" s="27">
        <v>0</v>
      </c>
      <c r="E9" s="27">
        <f t="shared" si="0"/>
        <v>0</v>
      </c>
      <c r="F9" s="326">
        <v>0</v>
      </c>
      <c r="G9" s="41"/>
      <c r="H9" s="27">
        <v>0</v>
      </c>
      <c r="I9" s="27">
        <f t="shared" si="2"/>
        <v>0</v>
      </c>
      <c r="J9" s="326">
        <v>0</v>
      </c>
      <c r="K9" s="41"/>
      <c r="L9" s="28">
        <v>0</v>
      </c>
      <c r="M9" s="28">
        <f t="shared" si="4"/>
        <v>0</v>
      </c>
      <c r="N9" s="334">
        <v>0</v>
      </c>
      <c r="O9" s="69"/>
      <c r="P9" s="28">
        <v>69488.92</v>
      </c>
      <c r="Q9" s="28">
        <f t="shared" si="6"/>
        <v>69488.92</v>
      </c>
      <c r="R9" s="334">
        <v>1</v>
      </c>
      <c r="S9" s="26"/>
      <c r="T9" s="26"/>
    </row>
    <row r="10" spans="1:28" x14ac:dyDescent="0.25">
      <c r="A10" s="36" t="s">
        <v>10</v>
      </c>
      <c r="B10" s="27">
        <v>186708.07</v>
      </c>
      <c r="C10" s="41"/>
      <c r="D10" s="27">
        <v>0</v>
      </c>
      <c r="E10" s="27">
        <f t="shared" si="0"/>
        <v>-186708.07</v>
      </c>
      <c r="F10" s="326">
        <f t="shared" si="1"/>
        <v>-1</v>
      </c>
      <c r="G10" s="41"/>
      <c r="H10" s="27">
        <v>0</v>
      </c>
      <c r="I10" s="27">
        <f t="shared" si="2"/>
        <v>0</v>
      </c>
      <c r="J10" s="326">
        <v>0</v>
      </c>
      <c r="K10" s="41"/>
      <c r="L10" s="28">
        <v>873897.79</v>
      </c>
      <c r="M10" s="28">
        <f t="shared" si="4"/>
        <v>873897.79</v>
      </c>
      <c r="N10" s="334">
        <v>1</v>
      </c>
      <c r="O10" s="69"/>
      <c r="P10" s="27">
        <v>1180119.46</v>
      </c>
      <c r="Q10" s="28">
        <f t="shared" si="6"/>
        <v>306221.66999999993</v>
      </c>
      <c r="R10" s="334">
        <f t="shared" si="7"/>
        <v>0.35040902208941382</v>
      </c>
      <c r="S10" s="26"/>
      <c r="T10" s="26"/>
    </row>
    <row r="11" spans="1:28" x14ac:dyDescent="0.25">
      <c r="A11" s="36" t="s">
        <v>11</v>
      </c>
      <c r="B11" s="27">
        <v>-182370.48</v>
      </c>
      <c r="C11" s="41"/>
      <c r="D11" s="27">
        <v>-355564.83</v>
      </c>
      <c r="E11" s="27">
        <f t="shared" si="0"/>
        <v>-173194.35</v>
      </c>
      <c r="F11" s="326">
        <f t="shared" si="1"/>
        <v>0.94968412650994827</v>
      </c>
      <c r="G11" s="41"/>
      <c r="H11" s="27">
        <v>-334977.78999999998</v>
      </c>
      <c r="I11" s="27">
        <f t="shared" si="2"/>
        <v>20587.040000000037</v>
      </c>
      <c r="J11" s="326">
        <f t="shared" si="3"/>
        <v>-5.7899539726693545E-2</v>
      </c>
      <c r="K11" s="41"/>
      <c r="L11" s="28">
        <v>-209018.21</v>
      </c>
      <c r="M11" s="28">
        <f t="shared" si="4"/>
        <v>125959.57999999999</v>
      </c>
      <c r="N11" s="334">
        <f t="shared" si="5"/>
        <v>-0.37602367607715126</v>
      </c>
      <c r="O11" s="69"/>
      <c r="P11" s="28">
        <v>-100766.29</v>
      </c>
      <c r="Q11" s="28">
        <f t="shared" si="6"/>
        <v>108251.92</v>
      </c>
      <c r="R11" s="334">
        <f t="shared" si="7"/>
        <v>-0.51790664555016519</v>
      </c>
      <c r="S11" s="26"/>
      <c r="T11" s="26"/>
    </row>
    <row r="12" spans="1:28" x14ac:dyDescent="0.25">
      <c r="A12" s="36" t="s">
        <v>12</v>
      </c>
      <c r="B12" s="27">
        <v>268032.86</v>
      </c>
      <c r="C12" s="41"/>
      <c r="D12" s="27">
        <v>91717.74</v>
      </c>
      <c r="E12" s="27">
        <f t="shared" si="0"/>
        <v>-176315.12</v>
      </c>
      <c r="F12" s="326">
        <f t="shared" si="1"/>
        <v>-0.65781158325139688</v>
      </c>
      <c r="G12" s="41"/>
      <c r="H12" s="27">
        <v>93422.57</v>
      </c>
      <c r="I12" s="27">
        <f t="shared" si="2"/>
        <v>1704.8300000000017</v>
      </c>
      <c r="J12" s="326">
        <f t="shared" si="3"/>
        <v>1.8587789014426235E-2</v>
      </c>
      <c r="K12" s="41"/>
      <c r="L12" s="28">
        <v>82959.320000000007</v>
      </c>
      <c r="M12" s="28">
        <f t="shared" si="4"/>
        <v>-10463.25</v>
      </c>
      <c r="N12" s="334">
        <f t="shared" si="5"/>
        <v>-0.11199916679663169</v>
      </c>
      <c r="O12" s="69"/>
      <c r="P12" s="28">
        <v>77653.259999999995</v>
      </c>
      <c r="Q12" s="28">
        <f t="shared" si="6"/>
        <v>-5306.0600000000122</v>
      </c>
      <c r="R12" s="334">
        <f t="shared" si="7"/>
        <v>-6.395978173398735E-2</v>
      </c>
      <c r="S12" s="26"/>
      <c r="T12" s="26"/>
    </row>
    <row r="13" spans="1:28" s="26" customFormat="1" ht="12.75" x14ac:dyDescent="0.2">
      <c r="A13" s="37" t="s">
        <v>13</v>
      </c>
      <c r="B13" s="24">
        <v>5422777.5800000001</v>
      </c>
      <c r="C13" s="65"/>
      <c r="D13" s="24">
        <v>2897064.83</v>
      </c>
      <c r="E13" s="6">
        <f t="shared" si="0"/>
        <v>-2525712.75</v>
      </c>
      <c r="F13" s="325">
        <f t="shared" si="1"/>
        <v>-0.46575997498315247</v>
      </c>
      <c r="G13" s="65"/>
      <c r="H13" s="24">
        <v>3942060.16</v>
      </c>
      <c r="I13" s="6">
        <f t="shared" si="2"/>
        <v>1044995.3300000001</v>
      </c>
      <c r="J13" s="325">
        <f t="shared" si="3"/>
        <v>0.36070830006244631</v>
      </c>
      <c r="K13" s="65"/>
      <c r="L13" s="24">
        <v>4537696.4099999992</v>
      </c>
      <c r="M13" s="24">
        <f t="shared" si="4"/>
        <v>595636.24999999907</v>
      </c>
      <c r="N13" s="333">
        <f t="shared" si="5"/>
        <v>0.15109770673819423</v>
      </c>
      <c r="O13" s="65"/>
      <c r="P13" s="24">
        <v>3724811.1</v>
      </c>
      <c r="Q13" s="24">
        <f t="shared" si="6"/>
        <v>-812885.30999999912</v>
      </c>
      <c r="R13" s="333">
        <f t="shared" si="7"/>
        <v>-0.17914052341813658</v>
      </c>
    </row>
    <row r="14" spans="1:28" x14ac:dyDescent="0.25">
      <c r="A14" s="36" t="s">
        <v>14</v>
      </c>
      <c r="B14" s="27">
        <v>4564632.6399999997</v>
      </c>
      <c r="C14" s="41"/>
      <c r="D14" s="27">
        <v>2834403.21</v>
      </c>
      <c r="E14" s="27">
        <f t="shared" si="0"/>
        <v>-1730229.4299999997</v>
      </c>
      <c r="F14" s="326">
        <f t="shared" si="1"/>
        <v>-0.37905118910072899</v>
      </c>
      <c r="G14" s="41"/>
      <c r="H14" s="27">
        <v>3881358.27</v>
      </c>
      <c r="I14" s="27">
        <f t="shared" si="2"/>
        <v>1046955.06</v>
      </c>
      <c r="J14" s="326">
        <f t="shared" si="3"/>
        <v>0.36937407363435776</v>
      </c>
      <c r="K14" s="41"/>
      <c r="L14" s="28">
        <v>4271296.93</v>
      </c>
      <c r="M14" s="28">
        <f t="shared" si="4"/>
        <v>389938.65999999968</v>
      </c>
      <c r="N14" s="334">
        <f t="shared" si="5"/>
        <v>0.10046448507831246</v>
      </c>
      <c r="O14" s="69"/>
      <c r="P14" s="28">
        <v>3286461.04</v>
      </c>
      <c r="Q14" s="28">
        <f t="shared" si="6"/>
        <v>-984835.88999999966</v>
      </c>
      <c r="R14" s="334">
        <f t="shared" si="7"/>
        <v>-0.23057069226044177</v>
      </c>
      <c r="S14" s="26"/>
      <c r="T14" s="26"/>
    </row>
    <row r="15" spans="1:28" x14ac:dyDescent="0.25">
      <c r="A15" s="36" t="s">
        <v>15</v>
      </c>
      <c r="B15" s="27">
        <v>858144.94</v>
      </c>
      <c r="C15" s="41"/>
      <c r="D15" s="27">
        <v>139017.64000000001</v>
      </c>
      <c r="E15" s="27">
        <f t="shared" si="0"/>
        <v>-719127.29999999993</v>
      </c>
      <c r="F15" s="326">
        <f t="shared" si="1"/>
        <v>-0.83800214448622157</v>
      </c>
      <c r="G15" s="41"/>
      <c r="H15" s="27">
        <v>145079.1</v>
      </c>
      <c r="I15" s="27">
        <f t="shared" si="2"/>
        <v>6061.4599999999919</v>
      </c>
      <c r="J15" s="326">
        <f t="shared" si="3"/>
        <v>4.3602092511425106E-2</v>
      </c>
      <c r="K15" s="41"/>
      <c r="L15" s="28">
        <v>349987.17</v>
      </c>
      <c r="M15" s="28">
        <f t="shared" si="4"/>
        <v>204908.06999999998</v>
      </c>
      <c r="N15" s="334">
        <f t="shared" si="5"/>
        <v>1.4123886211039356</v>
      </c>
      <c r="O15" s="69"/>
      <c r="P15" s="28">
        <v>519662.54</v>
      </c>
      <c r="Q15" s="28">
        <f t="shared" si="6"/>
        <v>169675.37</v>
      </c>
      <c r="R15" s="334">
        <f t="shared" si="7"/>
        <v>0.48480454297796116</v>
      </c>
      <c r="S15" s="26"/>
      <c r="T15" s="26"/>
    </row>
    <row r="16" spans="1:28" x14ac:dyDescent="0.25">
      <c r="A16" s="36" t="s">
        <v>16</v>
      </c>
      <c r="B16" s="27">
        <v>0</v>
      </c>
      <c r="C16" s="41"/>
      <c r="D16" s="27">
        <v>-76356.02</v>
      </c>
      <c r="E16" s="27">
        <f t="shared" si="0"/>
        <v>-76356.02</v>
      </c>
      <c r="F16" s="326">
        <v>1</v>
      </c>
      <c r="G16" s="41"/>
      <c r="H16" s="27">
        <v>-84377.21</v>
      </c>
      <c r="I16" s="27">
        <f t="shared" si="2"/>
        <v>-8021.1900000000023</v>
      </c>
      <c r="J16" s="326">
        <f t="shared" si="3"/>
        <v>0.10504987033111472</v>
      </c>
      <c r="K16" s="41"/>
      <c r="L16" s="27">
        <v>-83587.69</v>
      </c>
      <c r="M16" s="28">
        <f t="shared" si="4"/>
        <v>789.52000000000407</v>
      </c>
      <c r="N16" s="334">
        <f t="shared" si="5"/>
        <v>-9.3570289892259302E-3</v>
      </c>
      <c r="O16" s="41"/>
      <c r="P16" s="28">
        <v>-81312.479999999996</v>
      </c>
      <c r="Q16" s="28">
        <f t="shared" si="6"/>
        <v>2275.2100000000064</v>
      </c>
      <c r="R16" s="334">
        <f t="shared" si="7"/>
        <v>-2.7219438651791984E-2</v>
      </c>
      <c r="S16" s="26"/>
      <c r="T16" s="26"/>
    </row>
    <row r="17" spans="1:28" x14ac:dyDescent="0.25">
      <c r="A17" s="37" t="s">
        <v>17</v>
      </c>
      <c r="B17" s="24">
        <v>0</v>
      </c>
      <c r="C17" s="65"/>
      <c r="D17" s="24">
        <v>0</v>
      </c>
      <c r="E17" s="6">
        <f t="shared" si="0"/>
        <v>0</v>
      </c>
      <c r="F17" s="325">
        <v>0</v>
      </c>
      <c r="G17" s="65"/>
      <c r="H17" s="24">
        <v>0</v>
      </c>
      <c r="I17" s="6">
        <f t="shared" si="2"/>
        <v>0</v>
      </c>
      <c r="J17" s="325">
        <v>0</v>
      </c>
      <c r="K17" s="65"/>
      <c r="L17" s="24">
        <v>0</v>
      </c>
      <c r="M17" s="24">
        <f t="shared" si="4"/>
        <v>0</v>
      </c>
      <c r="N17" s="333">
        <v>0</v>
      </c>
      <c r="O17" s="65"/>
      <c r="P17" s="24">
        <v>21087.79</v>
      </c>
      <c r="Q17" s="24">
        <f t="shared" si="6"/>
        <v>21087.79</v>
      </c>
      <c r="R17" s="333">
        <v>1</v>
      </c>
      <c r="S17" s="26"/>
      <c r="T17" s="26"/>
    </row>
    <row r="18" spans="1:28" s="1" customFormat="1" x14ac:dyDescent="0.25">
      <c r="A18" s="36" t="s">
        <v>18</v>
      </c>
      <c r="B18" s="27">
        <v>0</v>
      </c>
      <c r="C18" s="31"/>
      <c r="D18" s="27">
        <v>0</v>
      </c>
      <c r="E18" s="27">
        <f t="shared" si="0"/>
        <v>0</v>
      </c>
      <c r="F18" s="326">
        <v>0</v>
      </c>
      <c r="G18" s="41"/>
      <c r="H18" s="27">
        <v>0</v>
      </c>
      <c r="I18" s="27">
        <f t="shared" si="2"/>
        <v>0</v>
      </c>
      <c r="J18" s="326">
        <v>0</v>
      </c>
      <c r="K18" s="41"/>
      <c r="L18" s="27">
        <v>0</v>
      </c>
      <c r="M18" s="28">
        <f t="shared" si="4"/>
        <v>0</v>
      </c>
      <c r="N18" s="334">
        <v>0</v>
      </c>
      <c r="O18" s="41"/>
      <c r="P18" s="28">
        <v>21087.79</v>
      </c>
      <c r="Q18" s="28">
        <f t="shared" si="6"/>
        <v>21087.79</v>
      </c>
      <c r="R18" s="334">
        <v>1</v>
      </c>
      <c r="S18" s="26"/>
      <c r="T18" s="26"/>
    </row>
    <row r="19" spans="1:28" s="1" customFormat="1" x14ac:dyDescent="0.25">
      <c r="A19" s="37" t="s">
        <v>19</v>
      </c>
      <c r="B19" s="6">
        <v>0</v>
      </c>
      <c r="C19" s="31"/>
      <c r="D19" s="6">
        <v>6050.6</v>
      </c>
      <c r="E19" s="6">
        <f t="shared" si="0"/>
        <v>6050.6</v>
      </c>
      <c r="F19" s="325">
        <v>1</v>
      </c>
      <c r="G19" s="31"/>
      <c r="H19" s="6">
        <v>6750</v>
      </c>
      <c r="I19" s="6">
        <f t="shared" si="2"/>
        <v>699.39999999999964</v>
      </c>
      <c r="J19" s="325">
        <f t="shared" si="3"/>
        <v>0.11559184213135881</v>
      </c>
      <c r="K19" s="31"/>
      <c r="L19" s="24">
        <v>19915.78</v>
      </c>
      <c r="M19" s="24">
        <f t="shared" si="4"/>
        <v>13165.779999999999</v>
      </c>
      <c r="N19" s="333">
        <f t="shared" si="5"/>
        <v>1.9504859259259257</v>
      </c>
      <c r="O19" s="65"/>
      <c r="P19" s="24">
        <v>0</v>
      </c>
      <c r="Q19" s="24">
        <f t="shared" ref="Q19:Q72" si="8">P19-L19</f>
        <v>-19915.78</v>
      </c>
      <c r="R19" s="333">
        <f t="shared" ref="R19:R69" si="9">Q19/L19</f>
        <v>-1</v>
      </c>
      <c r="S19" s="29"/>
      <c r="T19" s="30"/>
      <c r="U19" s="2"/>
      <c r="V19" s="2"/>
      <c r="W19" s="4"/>
      <c r="X19" s="5"/>
      <c r="Y19" s="2"/>
      <c r="Z19" s="2"/>
      <c r="AA19" s="4"/>
      <c r="AB19" s="5"/>
    </row>
    <row r="20" spans="1:28" s="1" customFormat="1" x14ac:dyDescent="0.25">
      <c r="A20" s="37"/>
      <c r="B20" s="27"/>
      <c r="C20" s="41"/>
      <c r="D20" s="27"/>
      <c r="E20" s="27"/>
      <c r="F20" s="326"/>
      <c r="G20" s="41"/>
      <c r="H20" s="27"/>
      <c r="I20" s="27"/>
      <c r="J20" s="326"/>
      <c r="K20" s="41"/>
      <c r="L20" s="28"/>
      <c r="M20" s="28"/>
      <c r="N20" s="334"/>
      <c r="O20" s="69"/>
      <c r="P20" s="28"/>
      <c r="Q20" s="28"/>
      <c r="R20" s="334"/>
      <c r="S20" s="29"/>
      <c r="T20" s="30"/>
      <c r="U20" s="2"/>
      <c r="V20" s="2"/>
      <c r="W20" s="4"/>
      <c r="X20" s="5"/>
      <c r="Y20" s="2"/>
      <c r="Z20" s="2"/>
      <c r="AA20" s="4"/>
      <c r="AB20" s="5"/>
    </row>
    <row r="21" spans="1:28" s="47" customFormat="1" x14ac:dyDescent="0.25">
      <c r="A21" s="19" t="s">
        <v>20</v>
      </c>
      <c r="B21" s="20">
        <v>9768103.7699999996</v>
      </c>
      <c r="C21" s="21"/>
      <c r="D21" s="20">
        <v>5786113.3799999999</v>
      </c>
      <c r="E21" s="20">
        <f t="shared" si="0"/>
        <v>-3981990.3899999997</v>
      </c>
      <c r="F21" s="303">
        <f t="shared" si="1"/>
        <v>-0.40765234315277959</v>
      </c>
      <c r="G21" s="21"/>
      <c r="H21" s="20">
        <v>6596872.5700000003</v>
      </c>
      <c r="I21" s="20">
        <f t="shared" si="2"/>
        <v>810759.19000000041</v>
      </c>
      <c r="J21" s="303">
        <f t="shared" si="3"/>
        <v>0.14012155254379072</v>
      </c>
      <c r="K21" s="21"/>
      <c r="L21" s="20">
        <v>7037827.0799999991</v>
      </c>
      <c r="M21" s="45">
        <f t="shared" si="4"/>
        <v>440954.50999999885</v>
      </c>
      <c r="N21" s="335">
        <f t="shared" si="5"/>
        <v>6.6842963134574968E-2</v>
      </c>
      <c r="O21" s="21"/>
      <c r="P21" s="20">
        <v>7868238.8999999994</v>
      </c>
      <c r="Q21" s="45">
        <f t="shared" si="8"/>
        <v>830411.8200000003</v>
      </c>
      <c r="R21" s="335">
        <f t="shared" si="9"/>
        <v>0.11799264326340914</v>
      </c>
      <c r="S21" s="13"/>
      <c r="T21" s="46"/>
      <c r="U21" s="10"/>
      <c r="V21" s="10"/>
      <c r="W21" s="13"/>
      <c r="X21" s="46"/>
      <c r="Y21" s="10"/>
      <c r="Z21" s="10"/>
      <c r="AA21" s="13"/>
      <c r="AB21" s="46"/>
    </row>
    <row r="22" spans="1:28" s="1" customFormat="1" x14ac:dyDescent="0.25">
      <c r="A22" s="38"/>
      <c r="B22" s="6"/>
      <c r="C22" s="31"/>
      <c r="D22" s="6"/>
      <c r="E22" s="27"/>
      <c r="F22" s="326"/>
      <c r="G22" s="31"/>
      <c r="H22" s="6"/>
      <c r="I22" s="27"/>
      <c r="J22" s="326"/>
      <c r="K22" s="31"/>
      <c r="L22" s="6"/>
      <c r="M22" s="28"/>
      <c r="N22" s="334"/>
      <c r="O22" s="31"/>
      <c r="P22" s="6"/>
      <c r="Q22" s="28"/>
      <c r="R22" s="334"/>
      <c r="S22" s="29"/>
      <c r="T22" s="30"/>
      <c r="U22" s="2"/>
      <c r="V22" s="2"/>
      <c r="W22" s="4"/>
      <c r="X22" s="5"/>
      <c r="Y22" s="2"/>
      <c r="Z22" s="2"/>
      <c r="AA22" s="4"/>
      <c r="AB22" s="5"/>
    </row>
    <row r="23" spans="1:28" s="11" customFormat="1" ht="15.75" x14ac:dyDescent="0.25">
      <c r="A23" s="33" t="s">
        <v>21</v>
      </c>
      <c r="B23" s="55"/>
      <c r="C23" s="66"/>
      <c r="D23" s="55"/>
      <c r="E23" s="55"/>
      <c r="F23" s="327"/>
      <c r="G23" s="66"/>
      <c r="H23" s="55"/>
      <c r="I23" s="55"/>
      <c r="J23" s="327"/>
      <c r="K23" s="66"/>
      <c r="L23" s="55"/>
      <c r="M23" s="56"/>
      <c r="N23" s="336"/>
      <c r="O23" s="66"/>
      <c r="P23" s="57"/>
      <c r="Q23" s="56"/>
      <c r="R23" s="336"/>
      <c r="S23" s="50"/>
      <c r="T23" s="51"/>
      <c r="U23" s="52"/>
      <c r="V23" s="52"/>
      <c r="W23" s="50"/>
      <c r="X23" s="51"/>
      <c r="Y23" s="52"/>
      <c r="Z23" s="52"/>
      <c r="AA23" s="50"/>
      <c r="AB23" s="51"/>
    </row>
    <row r="24" spans="1:28" s="1" customFormat="1" x14ac:dyDescent="0.25">
      <c r="A24" s="37" t="s">
        <v>22</v>
      </c>
      <c r="B24" s="24">
        <v>701803.99000000011</v>
      </c>
      <c r="C24" s="65"/>
      <c r="D24" s="24">
        <v>3504913</v>
      </c>
      <c r="E24" s="6">
        <f t="shared" si="0"/>
        <v>2803109.01</v>
      </c>
      <c r="F24" s="325">
        <f t="shared" si="1"/>
        <v>3.9941480099023083</v>
      </c>
      <c r="G24" s="65"/>
      <c r="H24" s="24">
        <v>3302453.7299999995</v>
      </c>
      <c r="I24" s="6">
        <f t="shared" si="2"/>
        <v>-202459.27000000048</v>
      </c>
      <c r="J24" s="325">
        <f t="shared" si="3"/>
        <v>-5.7764420971362335E-2</v>
      </c>
      <c r="K24" s="65"/>
      <c r="L24" s="24">
        <v>3060384.9899999993</v>
      </c>
      <c r="M24" s="24">
        <f t="shared" si="4"/>
        <v>-242068.74000000022</v>
      </c>
      <c r="N24" s="333">
        <f t="shared" si="5"/>
        <v>-7.3299661339994077E-2</v>
      </c>
      <c r="O24" s="65"/>
      <c r="P24" s="24">
        <v>3034677.0500000003</v>
      </c>
      <c r="Q24" s="24">
        <f t="shared" si="8"/>
        <v>-25707.939999999013</v>
      </c>
      <c r="R24" s="333">
        <f t="shared" si="9"/>
        <v>-8.4002307173774958E-3</v>
      </c>
      <c r="S24" s="29"/>
      <c r="T24" s="30"/>
      <c r="U24" s="2"/>
      <c r="V24" s="2"/>
      <c r="W24" s="4"/>
      <c r="X24" s="5"/>
      <c r="Y24" s="2"/>
      <c r="Z24" s="2"/>
      <c r="AA24" s="4"/>
      <c r="AB24" s="5"/>
    </row>
    <row r="25" spans="1:28" s="1" customFormat="1" x14ac:dyDescent="0.25">
      <c r="A25" s="36" t="s">
        <v>23</v>
      </c>
      <c r="B25" s="27">
        <v>89718.04</v>
      </c>
      <c r="C25" s="41"/>
      <c r="D25" s="27">
        <v>1346400</v>
      </c>
      <c r="E25" s="27">
        <f t="shared" si="0"/>
        <v>1256681.96</v>
      </c>
      <c r="F25" s="326">
        <f t="shared" si="1"/>
        <v>14.007015311524862</v>
      </c>
      <c r="G25" s="41"/>
      <c r="H25" s="27">
        <v>1346400</v>
      </c>
      <c r="I25" s="27">
        <f t="shared" si="2"/>
        <v>0</v>
      </c>
      <c r="J25" s="326">
        <f t="shared" si="3"/>
        <v>0</v>
      </c>
      <c r="K25" s="41"/>
      <c r="L25" s="28">
        <v>1346400</v>
      </c>
      <c r="M25" s="28">
        <f t="shared" si="4"/>
        <v>0</v>
      </c>
      <c r="N25" s="334">
        <f t="shared" si="5"/>
        <v>0</v>
      </c>
      <c r="O25" s="69"/>
      <c r="P25" s="28">
        <v>1346400</v>
      </c>
      <c r="Q25" s="28">
        <f t="shared" si="8"/>
        <v>0</v>
      </c>
      <c r="R25" s="334">
        <f t="shared" si="9"/>
        <v>0</v>
      </c>
      <c r="S25" s="29"/>
      <c r="T25" s="30"/>
      <c r="U25" s="2"/>
      <c r="V25" s="2"/>
      <c r="W25" s="4"/>
      <c r="X25" s="5"/>
      <c r="Y25" s="2"/>
      <c r="Z25" s="2"/>
      <c r="AA25" s="4"/>
      <c r="AB25" s="5"/>
    </row>
    <row r="26" spans="1:28" s="1" customFormat="1" x14ac:dyDescent="0.25">
      <c r="A26" s="36" t="s">
        <v>24</v>
      </c>
      <c r="B26" s="27">
        <v>838270.68</v>
      </c>
      <c r="C26" s="41"/>
      <c r="D26" s="27">
        <v>1802133.52</v>
      </c>
      <c r="E26" s="27">
        <f t="shared" si="0"/>
        <v>963862.84</v>
      </c>
      <c r="F26" s="326">
        <f t="shared" si="1"/>
        <v>1.1498229187736828</v>
      </c>
      <c r="G26" s="41"/>
      <c r="H26" s="27">
        <v>1802133.52</v>
      </c>
      <c r="I26" s="27">
        <f t="shared" si="2"/>
        <v>0</v>
      </c>
      <c r="J26" s="326">
        <f t="shared" si="3"/>
        <v>0</v>
      </c>
      <c r="K26" s="41"/>
      <c r="L26" s="28">
        <v>1802133.52</v>
      </c>
      <c r="M26" s="28">
        <f t="shared" si="4"/>
        <v>0</v>
      </c>
      <c r="N26" s="334">
        <f t="shared" si="5"/>
        <v>0</v>
      </c>
      <c r="O26" s="69"/>
      <c r="P26" s="28">
        <v>2629242.8199999998</v>
      </c>
      <c r="Q26" s="28">
        <f t="shared" si="8"/>
        <v>827109.29999999981</v>
      </c>
      <c r="R26" s="334">
        <f t="shared" si="9"/>
        <v>0.45896116509724527</v>
      </c>
      <c r="S26" s="29"/>
      <c r="T26" s="30"/>
      <c r="U26" s="2"/>
      <c r="V26" s="2"/>
      <c r="W26" s="4"/>
      <c r="X26" s="5"/>
      <c r="Y26" s="2"/>
      <c r="Z26" s="2"/>
      <c r="AA26" s="4"/>
      <c r="AB26" s="5"/>
    </row>
    <row r="27" spans="1:28" s="1" customFormat="1" x14ac:dyDescent="0.25">
      <c r="A27" s="36" t="s">
        <v>25</v>
      </c>
      <c r="B27" s="27">
        <v>0</v>
      </c>
      <c r="C27" s="41"/>
      <c r="D27" s="27">
        <v>750912.92</v>
      </c>
      <c r="E27" s="27">
        <f t="shared" si="0"/>
        <v>750912.92</v>
      </c>
      <c r="F27" s="326">
        <v>1</v>
      </c>
      <c r="G27" s="41"/>
      <c r="H27" s="27">
        <v>750912.92</v>
      </c>
      <c r="I27" s="27">
        <f t="shared" si="2"/>
        <v>0</v>
      </c>
      <c r="J27" s="326">
        <f t="shared" si="3"/>
        <v>0</v>
      </c>
      <c r="K27" s="41"/>
      <c r="L27" s="28">
        <v>750912.92</v>
      </c>
      <c r="M27" s="28">
        <f t="shared" si="4"/>
        <v>0</v>
      </c>
      <c r="N27" s="334">
        <f t="shared" si="5"/>
        <v>0</v>
      </c>
      <c r="O27" s="69"/>
      <c r="P27" s="28">
        <v>0</v>
      </c>
      <c r="Q27" s="28">
        <f t="shared" si="8"/>
        <v>-750912.92</v>
      </c>
      <c r="R27" s="334">
        <f t="shared" si="9"/>
        <v>-1</v>
      </c>
      <c r="S27" s="29"/>
      <c r="T27" s="30"/>
      <c r="U27" s="2"/>
      <c r="V27" s="2"/>
      <c r="W27" s="4"/>
      <c r="X27" s="5"/>
      <c r="Y27" s="2"/>
      <c r="Z27" s="2"/>
      <c r="AA27" s="4"/>
      <c r="AB27" s="5"/>
    </row>
    <row r="28" spans="1:28" s="1" customFormat="1" x14ac:dyDescent="0.25">
      <c r="A28" s="36" t="s">
        <v>26</v>
      </c>
      <c r="B28" s="27">
        <v>178379.65</v>
      </c>
      <c r="C28" s="41"/>
      <c r="D28" s="27">
        <v>114409.45</v>
      </c>
      <c r="E28" s="27">
        <f t="shared" si="0"/>
        <v>-63970.2</v>
      </c>
      <c r="F28" s="326">
        <f t="shared" si="1"/>
        <v>-0.3586182616683013</v>
      </c>
      <c r="G28" s="41"/>
      <c r="H28" s="27">
        <v>115290.45</v>
      </c>
      <c r="I28" s="27">
        <f t="shared" si="2"/>
        <v>881</v>
      </c>
      <c r="J28" s="326">
        <f t="shared" si="3"/>
        <v>7.7004128592524481E-3</v>
      </c>
      <c r="K28" s="41"/>
      <c r="L28" s="28">
        <v>120818.26</v>
      </c>
      <c r="M28" s="28">
        <f t="shared" si="4"/>
        <v>5527.8099999999977</v>
      </c>
      <c r="N28" s="334">
        <f t="shared" si="5"/>
        <v>4.7946816063255869E-2</v>
      </c>
      <c r="O28" s="69"/>
      <c r="P28" s="28">
        <v>121082.35</v>
      </c>
      <c r="Q28" s="28">
        <f t="shared" si="8"/>
        <v>264.09000000001106</v>
      </c>
      <c r="R28" s="334">
        <f t="shared" si="9"/>
        <v>2.185845086661661E-3</v>
      </c>
      <c r="S28" s="29"/>
      <c r="T28" s="30"/>
      <c r="U28" s="2"/>
      <c r="V28" s="2"/>
      <c r="W28" s="4"/>
      <c r="X28" s="5"/>
      <c r="Y28" s="2"/>
      <c r="Z28" s="2"/>
      <c r="AA28" s="4"/>
      <c r="AB28" s="5"/>
    </row>
    <row r="29" spans="1:28" s="1" customFormat="1" x14ac:dyDescent="0.25">
      <c r="A29" s="36" t="s">
        <v>27</v>
      </c>
      <c r="B29" s="27">
        <v>261795.03</v>
      </c>
      <c r="C29" s="41"/>
      <c r="D29" s="27">
        <v>228147.77</v>
      </c>
      <c r="E29" s="27">
        <f t="shared" si="0"/>
        <v>-33647.260000000009</v>
      </c>
      <c r="F29" s="326">
        <f t="shared" si="1"/>
        <v>-0.12852520538682499</v>
      </c>
      <c r="G29" s="41"/>
      <c r="H29" s="27">
        <v>219452.02</v>
      </c>
      <c r="I29" s="27">
        <f t="shared" si="2"/>
        <v>-8695.75</v>
      </c>
      <c r="J29" s="326">
        <f t="shared" si="3"/>
        <v>-3.8114551809995775E-2</v>
      </c>
      <c r="K29" s="41"/>
      <c r="L29" s="28">
        <v>200839</v>
      </c>
      <c r="M29" s="28">
        <f t="shared" si="4"/>
        <v>-18613.01999999999</v>
      </c>
      <c r="N29" s="334">
        <f t="shared" si="5"/>
        <v>-8.4815897342845101E-2</v>
      </c>
      <c r="O29" s="69"/>
      <c r="P29" s="28">
        <v>280689.90000000002</v>
      </c>
      <c r="Q29" s="28">
        <f t="shared" si="8"/>
        <v>79850.900000000023</v>
      </c>
      <c r="R29" s="334">
        <f t="shared" si="9"/>
        <v>0.39758662411185092</v>
      </c>
      <c r="S29" s="29"/>
      <c r="T29" s="30"/>
      <c r="U29" s="2"/>
      <c r="V29" s="2"/>
      <c r="W29" s="4"/>
      <c r="X29" s="5"/>
      <c r="Y29" s="2"/>
      <c r="Z29" s="2"/>
      <c r="AA29" s="4"/>
      <c r="AB29" s="5"/>
    </row>
    <row r="30" spans="1:28" s="1" customFormat="1" x14ac:dyDescent="0.25">
      <c r="A30" s="36" t="s">
        <v>28</v>
      </c>
      <c r="B30" s="27">
        <v>71013.41</v>
      </c>
      <c r="C30" s="41"/>
      <c r="D30" s="27">
        <v>76606.080000000002</v>
      </c>
      <c r="E30" s="27">
        <f t="shared" si="0"/>
        <v>5592.6699999999983</v>
      </c>
      <c r="F30" s="326">
        <f t="shared" si="1"/>
        <v>7.875512526436905E-2</v>
      </c>
      <c r="G30" s="41"/>
      <c r="H30" s="27">
        <v>66422.09</v>
      </c>
      <c r="I30" s="27">
        <f t="shared" si="2"/>
        <v>-10183.990000000005</v>
      </c>
      <c r="J30" s="326">
        <f t="shared" si="3"/>
        <v>-0.13293970922412432</v>
      </c>
      <c r="K30" s="41"/>
      <c r="L30" s="28">
        <v>27763.05</v>
      </c>
      <c r="M30" s="28">
        <f t="shared" si="4"/>
        <v>-38659.039999999994</v>
      </c>
      <c r="N30" s="334">
        <f t="shared" si="5"/>
        <v>-0.58202083072062316</v>
      </c>
      <c r="O30" s="69"/>
      <c r="P30" s="28">
        <v>22282.05</v>
      </c>
      <c r="Q30" s="28">
        <f t="shared" si="8"/>
        <v>-5481</v>
      </c>
      <c r="R30" s="334">
        <f t="shared" si="9"/>
        <v>-0.19742067244052797</v>
      </c>
      <c r="S30" s="29"/>
      <c r="T30" s="30"/>
      <c r="U30" s="2"/>
      <c r="V30" s="2"/>
      <c r="W30" s="4"/>
      <c r="X30" s="5"/>
      <c r="Y30" s="2"/>
      <c r="Z30" s="2"/>
      <c r="AA30" s="4"/>
      <c r="AB30" s="5"/>
    </row>
    <row r="31" spans="1:28" s="1" customFormat="1" x14ac:dyDescent="0.25">
      <c r="A31" s="36" t="s">
        <v>29</v>
      </c>
      <c r="B31" s="27">
        <v>112785.09</v>
      </c>
      <c r="C31" s="41"/>
      <c r="D31" s="27">
        <v>203347.68</v>
      </c>
      <c r="E31" s="27">
        <f t="shared" si="0"/>
        <v>90562.59</v>
      </c>
      <c r="F31" s="326">
        <f t="shared" si="1"/>
        <v>0.8029659771517671</v>
      </c>
      <c r="G31" s="41"/>
      <c r="H31" s="27">
        <v>213004.89</v>
      </c>
      <c r="I31" s="27">
        <f t="shared" si="2"/>
        <v>9657.210000000021</v>
      </c>
      <c r="J31" s="326">
        <f t="shared" si="3"/>
        <v>4.7491124560654054E-2</v>
      </c>
      <c r="K31" s="41"/>
      <c r="L31" s="28">
        <v>188367.45</v>
      </c>
      <c r="M31" s="28">
        <f t="shared" si="4"/>
        <v>-24637.440000000002</v>
      </c>
      <c r="N31" s="334">
        <f t="shared" si="5"/>
        <v>-0.1156660769618951</v>
      </c>
      <c r="O31" s="69"/>
      <c r="P31" s="28">
        <v>222742.45</v>
      </c>
      <c r="Q31" s="28">
        <f t="shared" si="8"/>
        <v>34375</v>
      </c>
      <c r="R31" s="334">
        <f t="shared" si="9"/>
        <v>0.18248906591876674</v>
      </c>
      <c r="S31" s="29"/>
      <c r="T31" s="30"/>
      <c r="U31" s="2"/>
      <c r="V31" s="2"/>
      <c r="W31" s="4"/>
      <c r="X31" s="5"/>
      <c r="Y31" s="2"/>
      <c r="Z31" s="2"/>
      <c r="AA31" s="4"/>
      <c r="AB31" s="5"/>
    </row>
    <row r="32" spans="1:28" s="1" customFormat="1" x14ac:dyDescent="0.25">
      <c r="A32" s="36" t="s">
        <v>30</v>
      </c>
      <c r="B32" s="27">
        <v>-850157.91</v>
      </c>
      <c r="C32" s="41"/>
      <c r="D32" s="27">
        <v>-1017044.42</v>
      </c>
      <c r="E32" s="27">
        <f t="shared" si="0"/>
        <v>-166886.51</v>
      </c>
      <c r="F32" s="326">
        <f t="shared" si="1"/>
        <v>0.19630060255511828</v>
      </c>
      <c r="G32" s="41"/>
      <c r="H32" s="27">
        <v>-1211162.1599999999</v>
      </c>
      <c r="I32" s="27">
        <f t="shared" si="2"/>
        <v>-194117.73999999987</v>
      </c>
      <c r="J32" s="326">
        <f t="shared" si="3"/>
        <v>0.19086456420458003</v>
      </c>
      <c r="K32" s="41"/>
      <c r="L32" s="28">
        <v>-1376849.21</v>
      </c>
      <c r="M32" s="28">
        <f t="shared" si="4"/>
        <v>-165687.05000000005</v>
      </c>
      <c r="N32" s="334">
        <f t="shared" si="5"/>
        <v>0.13680005491585046</v>
      </c>
      <c r="O32" s="69"/>
      <c r="P32" s="28">
        <v>-1587762.52</v>
      </c>
      <c r="Q32" s="28">
        <f t="shared" si="8"/>
        <v>-210913.31000000006</v>
      </c>
      <c r="R32" s="334">
        <f t="shared" si="9"/>
        <v>0.15318548209066413</v>
      </c>
      <c r="S32" s="29"/>
      <c r="T32" s="30"/>
      <c r="U32" s="2"/>
      <c r="V32" s="2"/>
      <c r="W32" s="4"/>
      <c r="X32" s="5"/>
      <c r="Y32" s="2"/>
      <c r="Z32" s="2"/>
      <c r="AA32" s="4"/>
      <c r="AB32" s="5"/>
    </row>
    <row r="33" spans="1:28" s="1" customFormat="1" x14ac:dyDescent="0.25">
      <c r="A33" s="37" t="s">
        <v>31</v>
      </c>
      <c r="B33" s="6">
        <v>588231.22</v>
      </c>
      <c r="C33" s="31"/>
      <c r="D33" s="6">
        <v>122546</v>
      </c>
      <c r="E33" s="6">
        <f t="shared" si="0"/>
        <v>-465685.22</v>
      </c>
      <c r="F33" s="325">
        <f t="shared" si="1"/>
        <v>-0.79167035710889333</v>
      </c>
      <c r="G33" s="31"/>
      <c r="H33" s="6">
        <v>118402</v>
      </c>
      <c r="I33" s="6">
        <f t="shared" si="2"/>
        <v>-4144</v>
      </c>
      <c r="J33" s="325">
        <f t="shared" si="3"/>
        <v>-3.3815873223116216E-2</v>
      </c>
      <c r="K33" s="31"/>
      <c r="L33" s="24">
        <v>113805.06</v>
      </c>
      <c r="M33" s="24">
        <f t="shared" si="4"/>
        <v>-4596.9400000000023</v>
      </c>
      <c r="N33" s="333">
        <f t="shared" si="5"/>
        <v>-3.8824850931572119E-2</v>
      </c>
      <c r="O33" s="65"/>
      <c r="P33" s="24">
        <v>99330.08</v>
      </c>
      <c r="Q33" s="24">
        <f t="shared" si="8"/>
        <v>-14474.979999999996</v>
      </c>
      <c r="R33" s="333">
        <f t="shared" si="9"/>
        <v>-0.12719100539114866</v>
      </c>
      <c r="S33" s="29"/>
      <c r="T33" s="30"/>
      <c r="U33" s="2"/>
      <c r="V33" s="2"/>
      <c r="W33" s="4"/>
      <c r="X33" s="5"/>
      <c r="Y33" s="2"/>
      <c r="Z33" s="2"/>
      <c r="AA33" s="4"/>
      <c r="AB33" s="5"/>
    </row>
    <row r="34" spans="1:28" s="1" customFormat="1" x14ac:dyDescent="0.25">
      <c r="A34" s="37" t="s">
        <v>32</v>
      </c>
      <c r="B34" s="6">
        <v>254076.96</v>
      </c>
      <c r="C34" s="31"/>
      <c r="D34" s="6">
        <v>51869.04</v>
      </c>
      <c r="E34" s="6">
        <f t="shared" si="0"/>
        <v>-202207.91999999998</v>
      </c>
      <c r="F34" s="325">
        <f t="shared" si="1"/>
        <v>-0.79585303602499013</v>
      </c>
      <c r="G34" s="31"/>
      <c r="H34" s="6">
        <v>0</v>
      </c>
      <c r="I34" s="6">
        <f t="shared" si="2"/>
        <v>-51869.04</v>
      </c>
      <c r="J34" s="325">
        <f t="shared" si="3"/>
        <v>-1</v>
      </c>
      <c r="K34" s="31"/>
      <c r="L34" s="24">
        <v>0</v>
      </c>
      <c r="M34" s="24">
        <f t="shared" si="4"/>
        <v>0</v>
      </c>
      <c r="N34" s="333">
        <v>0</v>
      </c>
      <c r="O34" s="65"/>
      <c r="P34" s="24">
        <v>0</v>
      </c>
      <c r="Q34" s="24">
        <f t="shared" si="8"/>
        <v>0</v>
      </c>
      <c r="R34" s="333">
        <v>0</v>
      </c>
      <c r="S34" s="29"/>
      <c r="T34" s="30"/>
      <c r="U34" s="2"/>
      <c r="V34" s="2"/>
      <c r="W34" s="4"/>
      <c r="X34" s="5"/>
      <c r="Y34" s="2"/>
      <c r="Z34" s="2"/>
      <c r="AA34" s="4"/>
      <c r="AB34" s="5"/>
    </row>
    <row r="35" spans="1:28" s="1" customFormat="1" x14ac:dyDescent="0.25">
      <c r="A35" s="36" t="s">
        <v>33</v>
      </c>
      <c r="B35" s="27">
        <v>254076.96</v>
      </c>
      <c r="C35" s="41"/>
      <c r="D35" s="27">
        <v>51869.04</v>
      </c>
      <c r="E35" s="27">
        <f t="shared" si="0"/>
        <v>-202207.91999999998</v>
      </c>
      <c r="F35" s="326">
        <f t="shared" si="1"/>
        <v>-0.79585303602499013</v>
      </c>
      <c r="G35" s="41"/>
      <c r="H35" s="27">
        <v>0</v>
      </c>
      <c r="I35" s="27">
        <f t="shared" si="2"/>
        <v>-51869.04</v>
      </c>
      <c r="J35" s="326">
        <f t="shared" si="3"/>
        <v>-1</v>
      </c>
      <c r="K35" s="41"/>
      <c r="L35" s="27">
        <v>0</v>
      </c>
      <c r="M35" s="28">
        <f t="shared" si="4"/>
        <v>0</v>
      </c>
      <c r="N35" s="334">
        <v>0</v>
      </c>
      <c r="O35" s="41"/>
      <c r="P35" s="28">
        <v>0</v>
      </c>
      <c r="Q35" s="28">
        <f t="shared" si="8"/>
        <v>0</v>
      </c>
      <c r="R35" s="334">
        <v>0</v>
      </c>
      <c r="S35" s="29"/>
      <c r="T35" s="30"/>
      <c r="U35" s="2"/>
      <c r="V35" s="2"/>
      <c r="W35" s="4"/>
      <c r="X35" s="5"/>
      <c r="Y35" s="2"/>
      <c r="Z35" s="2"/>
      <c r="AA35" s="4"/>
      <c r="AB35" s="5"/>
    </row>
    <row r="36" spans="1:28" s="1" customFormat="1" x14ac:dyDescent="0.25">
      <c r="A36" s="37" t="s">
        <v>34</v>
      </c>
      <c r="B36" s="24">
        <v>1961425.88</v>
      </c>
      <c r="C36" s="65"/>
      <c r="D36" s="24">
        <v>2114796.58</v>
      </c>
      <c r="E36" s="6">
        <f t="shared" si="0"/>
        <v>153370.70000000019</v>
      </c>
      <c r="F36" s="325">
        <f t="shared" si="1"/>
        <v>7.8193472189731786E-2</v>
      </c>
      <c r="G36" s="65"/>
      <c r="H36" s="24">
        <v>2329721.33</v>
      </c>
      <c r="I36" s="6">
        <f t="shared" si="2"/>
        <v>214924.75</v>
      </c>
      <c r="J36" s="325">
        <f t="shared" si="3"/>
        <v>0.10162904178708289</v>
      </c>
      <c r="K36" s="65"/>
      <c r="L36" s="24">
        <v>2544661.92</v>
      </c>
      <c r="M36" s="24">
        <f t="shared" si="4"/>
        <v>214940.58999999985</v>
      </c>
      <c r="N36" s="333">
        <f t="shared" si="5"/>
        <v>9.2260214658377124E-2</v>
      </c>
      <c r="O36" s="65"/>
      <c r="P36" s="24">
        <v>3005274.11</v>
      </c>
      <c r="Q36" s="24">
        <f t="shared" si="8"/>
        <v>460612.18999999994</v>
      </c>
      <c r="R36" s="333">
        <f t="shared" si="9"/>
        <v>0.18101115373314502</v>
      </c>
      <c r="S36" s="29"/>
      <c r="T36" s="30"/>
      <c r="U36" s="2"/>
      <c r="V36" s="2"/>
      <c r="W36" s="4"/>
      <c r="X36" s="5"/>
      <c r="Y36" s="2"/>
      <c r="Z36" s="2"/>
      <c r="AA36" s="4"/>
      <c r="AB36" s="5"/>
    </row>
    <row r="37" spans="1:28" s="1" customFormat="1" x14ac:dyDescent="0.25">
      <c r="A37" s="36" t="s">
        <v>35</v>
      </c>
      <c r="B37" s="27">
        <v>1961425.88</v>
      </c>
      <c r="C37" s="41"/>
      <c r="D37" s="27">
        <v>2114796.58</v>
      </c>
      <c r="E37" s="27">
        <f t="shared" si="0"/>
        <v>153370.70000000019</v>
      </c>
      <c r="F37" s="326">
        <f t="shared" si="1"/>
        <v>7.8193472189731786E-2</v>
      </c>
      <c r="G37" s="41"/>
      <c r="H37" s="27">
        <v>2329721.33</v>
      </c>
      <c r="I37" s="27">
        <f t="shared" si="2"/>
        <v>214924.75</v>
      </c>
      <c r="J37" s="326">
        <f t="shared" si="3"/>
        <v>0.10162904178708289</v>
      </c>
      <c r="K37" s="41"/>
      <c r="L37" s="28">
        <v>2544661.92</v>
      </c>
      <c r="M37" s="28">
        <f t="shared" si="4"/>
        <v>214940.58999999985</v>
      </c>
      <c r="N37" s="334">
        <f t="shared" si="5"/>
        <v>9.2260214658377124E-2</v>
      </c>
      <c r="O37" s="69"/>
      <c r="P37" s="28">
        <v>3005274.11</v>
      </c>
      <c r="Q37" s="28">
        <f t="shared" si="8"/>
        <v>460612.18999999994</v>
      </c>
      <c r="R37" s="334">
        <f t="shared" si="9"/>
        <v>0.18101115373314502</v>
      </c>
      <c r="S37" s="29"/>
      <c r="T37" s="30"/>
      <c r="U37" s="2"/>
      <c r="V37" s="2"/>
      <c r="W37" s="4"/>
      <c r="X37" s="5"/>
      <c r="Y37" s="2"/>
      <c r="Z37" s="2"/>
      <c r="AA37" s="4"/>
      <c r="AB37" s="5"/>
    </row>
    <row r="38" spans="1:28" s="1" customFormat="1" x14ac:dyDescent="0.25">
      <c r="A38" s="36"/>
      <c r="B38" s="6"/>
      <c r="C38" s="31"/>
      <c r="D38" s="27"/>
      <c r="E38" s="27"/>
      <c r="F38" s="326"/>
      <c r="G38" s="41"/>
      <c r="H38" s="27"/>
      <c r="I38" s="27"/>
      <c r="J38" s="326"/>
      <c r="K38" s="41"/>
      <c r="L38" s="28"/>
      <c r="M38" s="28"/>
      <c r="N38" s="334"/>
      <c r="O38" s="69"/>
      <c r="P38" s="28"/>
      <c r="Q38" s="28"/>
      <c r="R38" s="334"/>
      <c r="S38" s="29"/>
      <c r="T38" s="30"/>
      <c r="U38" s="2"/>
      <c r="V38" s="2"/>
      <c r="W38" s="4"/>
      <c r="X38" s="5"/>
      <c r="Y38" s="2"/>
      <c r="Z38" s="2"/>
      <c r="AA38" s="4"/>
      <c r="AB38" s="5"/>
    </row>
    <row r="39" spans="1:28" s="47" customFormat="1" x14ac:dyDescent="0.25">
      <c r="A39" s="19" t="s">
        <v>36</v>
      </c>
      <c r="B39" s="20">
        <v>3505538.05</v>
      </c>
      <c r="C39" s="21"/>
      <c r="D39" s="20">
        <v>5794124.6200000001</v>
      </c>
      <c r="E39" s="20">
        <f t="shared" si="0"/>
        <v>2288586.5700000003</v>
      </c>
      <c r="F39" s="303">
        <f t="shared" si="1"/>
        <v>0.65284887436894323</v>
      </c>
      <c r="G39" s="21"/>
      <c r="H39" s="20">
        <v>5750577.0599999996</v>
      </c>
      <c r="I39" s="20">
        <f t="shared" si="2"/>
        <v>-43547.560000000522</v>
      </c>
      <c r="J39" s="303">
        <f t="shared" si="3"/>
        <v>-7.5158134931520544E-3</v>
      </c>
      <c r="K39" s="21"/>
      <c r="L39" s="20">
        <v>5718851.9699999988</v>
      </c>
      <c r="M39" s="45">
        <f t="shared" si="4"/>
        <v>-31725.090000000782</v>
      </c>
      <c r="N39" s="335">
        <f t="shared" si="5"/>
        <v>-5.5168532947197447E-3</v>
      </c>
      <c r="O39" s="21"/>
      <c r="P39" s="20">
        <v>6139281.2400000002</v>
      </c>
      <c r="Q39" s="45">
        <f t="shared" si="8"/>
        <v>420429.27000000142</v>
      </c>
      <c r="R39" s="335">
        <f t="shared" si="9"/>
        <v>7.3516375700139261E-2</v>
      </c>
      <c r="S39" s="13"/>
      <c r="T39" s="46"/>
      <c r="U39" s="10"/>
      <c r="V39" s="10"/>
      <c r="W39" s="13"/>
      <c r="X39" s="46"/>
      <c r="Y39" s="10"/>
      <c r="Z39" s="10"/>
      <c r="AA39" s="13"/>
      <c r="AB39" s="46"/>
    </row>
    <row r="40" spans="1:28" s="1" customFormat="1" x14ac:dyDescent="0.25">
      <c r="A40" s="44"/>
      <c r="B40" s="31"/>
      <c r="C40" s="31"/>
      <c r="D40" s="31"/>
      <c r="E40" s="27"/>
      <c r="F40" s="326"/>
      <c r="G40" s="31"/>
      <c r="H40" s="31"/>
      <c r="I40" s="27"/>
      <c r="J40" s="326"/>
      <c r="K40" s="31"/>
      <c r="L40" s="31"/>
      <c r="M40" s="28"/>
      <c r="N40" s="334"/>
      <c r="O40" s="31"/>
      <c r="P40" s="31"/>
      <c r="Q40" s="28"/>
      <c r="R40" s="334"/>
      <c r="S40" s="29"/>
      <c r="T40" s="30"/>
      <c r="U40" s="2"/>
      <c r="V40" s="2"/>
      <c r="W40" s="4"/>
      <c r="X40" s="5"/>
      <c r="Y40" s="2"/>
      <c r="Z40" s="2"/>
      <c r="AA40" s="4"/>
      <c r="AB40" s="5"/>
    </row>
    <row r="41" spans="1:28" s="1" customFormat="1" x14ac:dyDescent="0.25">
      <c r="A41" s="37"/>
      <c r="B41" s="31"/>
      <c r="C41" s="31"/>
      <c r="D41" s="31"/>
      <c r="E41" s="27"/>
      <c r="F41" s="326"/>
      <c r="G41" s="31"/>
      <c r="H41" s="31"/>
      <c r="I41" s="27"/>
      <c r="J41" s="326"/>
      <c r="K41" s="31"/>
      <c r="L41" s="31"/>
      <c r="M41" s="28"/>
      <c r="N41" s="334"/>
      <c r="O41" s="31"/>
      <c r="P41" s="31"/>
      <c r="Q41" s="28"/>
      <c r="R41" s="334"/>
      <c r="S41" s="29"/>
      <c r="T41" s="30"/>
      <c r="U41" s="2"/>
      <c r="V41" s="2"/>
      <c r="W41" s="4"/>
      <c r="X41" s="5"/>
      <c r="Y41" s="2"/>
      <c r="Z41" s="2"/>
      <c r="AA41" s="4"/>
      <c r="AB41" s="5"/>
    </row>
    <row r="42" spans="1:28" s="11" customFormat="1" ht="16.5" thickBot="1" x14ac:dyDescent="0.3">
      <c r="A42" s="34" t="s">
        <v>37</v>
      </c>
      <c r="B42" s="48">
        <v>13273641.82</v>
      </c>
      <c r="C42" s="67"/>
      <c r="D42" s="48">
        <v>11580238</v>
      </c>
      <c r="E42" s="48">
        <f t="shared" si="0"/>
        <v>-1693403.8200000003</v>
      </c>
      <c r="F42" s="328">
        <f t="shared" si="1"/>
        <v>-0.12757642875736422</v>
      </c>
      <c r="G42" s="67"/>
      <c r="H42" s="48">
        <v>12347449.629999999</v>
      </c>
      <c r="I42" s="48">
        <f t="shared" si="2"/>
        <v>767211.62999999896</v>
      </c>
      <c r="J42" s="328">
        <f t="shared" si="3"/>
        <v>6.625180156055506E-2</v>
      </c>
      <c r="K42" s="67"/>
      <c r="L42" s="48">
        <v>12756679.049999997</v>
      </c>
      <c r="M42" s="49">
        <f t="shared" si="4"/>
        <v>409229.41999999806</v>
      </c>
      <c r="N42" s="337">
        <f t="shared" si="5"/>
        <v>3.314282967437366E-2</v>
      </c>
      <c r="O42" s="67"/>
      <c r="P42" s="48">
        <v>14007520.140000001</v>
      </c>
      <c r="Q42" s="49">
        <f t="shared" si="8"/>
        <v>1250841.0900000036</v>
      </c>
      <c r="R42" s="337">
        <f t="shared" si="9"/>
        <v>9.8053818325076064E-2</v>
      </c>
      <c r="S42" s="50"/>
      <c r="T42" s="51"/>
      <c r="U42" s="52"/>
      <c r="V42" s="52"/>
      <c r="W42" s="50"/>
      <c r="X42" s="51"/>
      <c r="Y42" s="52"/>
      <c r="Z42" s="52"/>
      <c r="AA42" s="50"/>
      <c r="AB42" s="51"/>
    </row>
    <row r="43" spans="1:28" s="1" customFormat="1" ht="15.75" thickTop="1" x14ac:dyDescent="0.25">
      <c r="A43" s="36"/>
      <c r="B43" s="27"/>
      <c r="C43" s="41"/>
      <c r="D43" s="27"/>
      <c r="E43" s="27"/>
      <c r="F43" s="326"/>
      <c r="G43" s="41"/>
      <c r="H43" s="27"/>
      <c r="I43" s="27"/>
      <c r="J43" s="326"/>
      <c r="K43" s="41"/>
      <c r="L43" s="27"/>
      <c r="M43" s="28"/>
      <c r="N43" s="334"/>
      <c r="O43" s="41"/>
      <c r="P43" s="28"/>
      <c r="Q43" s="28"/>
      <c r="R43" s="334"/>
      <c r="S43" s="29"/>
      <c r="T43" s="30"/>
      <c r="U43" s="2"/>
      <c r="V43" s="2"/>
      <c r="W43" s="4"/>
      <c r="X43" s="5"/>
      <c r="Y43" s="2"/>
      <c r="Z43" s="2"/>
      <c r="AA43" s="4"/>
      <c r="AB43" s="5"/>
    </row>
    <row r="44" spans="1:28" s="1" customFormat="1" ht="15.75" x14ac:dyDescent="0.25">
      <c r="A44" s="32" t="s">
        <v>38</v>
      </c>
      <c r="B44" s="27"/>
      <c r="C44" s="41"/>
      <c r="D44" s="27"/>
      <c r="E44" s="27"/>
      <c r="F44" s="326"/>
      <c r="G44" s="41"/>
      <c r="H44" s="27"/>
      <c r="I44" s="27"/>
      <c r="J44" s="326"/>
      <c r="K44" s="41"/>
      <c r="L44" s="27"/>
      <c r="M44" s="28"/>
      <c r="N44" s="334"/>
      <c r="O44" s="41"/>
      <c r="P44" s="24"/>
      <c r="Q44" s="28"/>
      <c r="R44" s="334"/>
      <c r="S44" s="29"/>
      <c r="T44" s="30"/>
      <c r="U44" s="2"/>
      <c r="V44" s="2"/>
      <c r="W44" s="4"/>
      <c r="X44" s="5"/>
      <c r="Y44" s="2"/>
      <c r="Z44" s="2"/>
      <c r="AA44" s="4"/>
      <c r="AB44" s="5"/>
    </row>
    <row r="45" spans="1:28" s="1" customFormat="1" ht="15.75" x14ac:dyDescent="0.25">
      <c r="A45" s="33" t="s">
        <v>39</v>
      </c>
      <c r="B45" s="27"/>
      <c r="C45" s="41"/>
      <c r="D45" s="27"/>
      <c r="E45" s="27"/>
      <c r="F45" s="326"/>
      <c r="G45" s="41"/>
      <c r="H45" s="27"/>
      <c r="I45" s="27"/>
      <c r="J45" s="326"/>
      <c r="K45" s="41"/>
      <c r="L45" s="27"/>
      <c r="M45" s="28"/>
      <c r="N45" s="334"/>
      <c r="O45" s="41"/>
      <c r="P45" s="24"/>
      <c r="Q45" s="28"/>
      <c r="R45" s="334"/>
      <c r="S45" s="29"/>
      <c r="T45" s="30"/>
      <c r="U45" s="2"/>
      <c r="V45" s="2"/>
      <c r="W45" s="4"/>
      <c r="X45" s="5"/>
      <c r="Y45" s="2"/>
      <c r="Z45" s="2"/>
      <c r="AA45" s="4"/>
      <c r="AB45" s="5"/>
    </row>
    <row r="46" spans="1:28" s="15" customFormat="1" x14ac:dyDescent="0.25">
      <c r="A46" s="37" t="s">
        <v>40</v>
      </c>
      <c r="B46" s="24">
        <v>2629629.04</v>
      </c>
      <c r="C46" s="65"/>
      <c r="D46" s="24">
        <v>1015589.59</v>
      </c>
      <c r="E46" s="6">
        <f t="shared" si="0"/>
        <v>-1614039.4500000002</v>
      </c>
      <c r="F46" s="325">
        <f t="shared" si="1"/>
        <v>-0.61378978762723135</v>
      </c>
      <c r="G46" s="65"/>
      <c r="H46" s="24">
        <v>2028138.71</v>
      </c>
      <c r="I46" s="6">
        <f t="shared" si="2"/>
        <v>1012549.12</v>
      </c>
      <c r="J46" s="325">
        <f t="shared" si="3"/>
        <v>0.99700620208208324</v>
      </c>
      <c r="K46" s="65"/>
      <c r="L46" s="24">
        <v>1688290.28</v>
      </c>
      <c r="M46" s="24">
        <f t="shared" si="4"/>
        <v>-339848.42999999993</v>
      </c>
      <c r="N46" s="333">
        <f t="shared" si="5"/>
        <v>-0.16756666017187746</v>
      </c>
      <c r="O46" s="65"/>
      <c r="P46" s="24">
        <v>2239299.9300000002</v>
      </c>
      <c r="Q46" s="24">
        <f t="shared" si="8"/>
        <v>551009.65000000014</v>
      </c>
      <c r="R46" s="333">
        <f t="shared" si="9"/>
        <v>0.32637139272045096</v>
      </c>
      <c r="S46" s="29"/>
      <c r="T46" s="58"/>
      <c r="U46" s="10"/>
      <c r="V46" s="10"/>
      <c r="W46" s="13"/>
      <c r="X46" s="59"/>
      <c r="Y46" s="10"/>
      <c r="Z46" s="10"/>
      <c r="AA46" s="13"/>
      <c r="AB46" s="59"/>
    </row>
    <row r="47" spans="1:28" s="1" customFormat="1" x14ac:dyDescent="0.25">
      <c r="A47" s="36" t="s">
        <v>41</v>
      </c>
      <c r="B47" s="27">
        <v>604057.38</v>
      </c>
      <c r="C47" s="41"/>
      <c r="D47" s="27">
        <v>961980.44</v>
      </c>
      <c r="E47" s="27">
        <f t="shared" si="0"/>
        <v>357923.05999999994</v>
      </c>
      <c r="F47" s="326">
        <f t="shared" si="1"/>
        <v>0.5925315571841866</v>
      </c>
      <c r="G47" s="41"/>
      <c r="H47" s="27">
        <v>1993645.8</v>
      </c>
      <c r="I47" s="27">
        <f t="shared" si="2"/>
        <v>1031665.3600000001</v>
      </c>
      <c r="J47" s="326">
        <f t="shared" si="3"/>
        <v>1.0724390196540796</v>
      </c>
      <c r="K47" s="41"/>
      <c r="L47" s="28">
        <v>1659061.62</v>
      </c>
      <c r="M47" s="28">
        <f t="shared" si="4"/>
        <v>-334584.17999999993</v>
      </c>
      <c r="N47" s="334">
        <f t="shared" si="5"/>
        <v>-0.16782528772162034</v>
      </c>
      <c r="O47" s="69"/>
      <c r="P47" s="27">
        <v>1948881.27</v>
      </c>
      <c r="Q47" s="28">
        <f t="shared" si="8"/>
        <v>289819.64999999991</v>
      </c>
      <c r="R47" s="334">
        <f t="shared" si="9"/>
        <v>0.1746889003435568</v>
      </c>
      <c r="S47" s="29"/>
      <c r="T47" s="30"/>
      <c r="U47" s="2"/>
      <c r="V47" s="2"/>
      <c r="W47" s="4"/>
      <c r="X47" s="5"/>
      <c r="Y47" s="2"/>
      <c r="Z47" s="2"/>
      <c r="AA47" s="4"/>
      <c r="AB47" s="5"/>
    </row>
    <row r="48" spans="1:28" s="1" customFormat="1" x14ac:dyDescent="0.25">
      <c r="A48" s="36" t="s">
        <v>42</v>
      </c>
      <c r="B48" s="27">
        <v>2025571.66</v>
      </c>
      <c r="C48" s="41"/>
      <c r="D48" s="27">
        <v>53609.15</v>
      </c>
      <c r="E48" s="27">
        <f t="shared" si="0"/>
        <v>-1971962.51</v>
      </c>
      <c r="F48" s="326">
        <f t="shared" si="1"/>
        <v>-0.97353381711511511</v>
      </c>
      <c r="G48" s="41"/>
      <c r="H48" s="27">
        <v>34492.910000000003</v>
      </c>
      <c r="I48" s="27">
        <f t="shared" si="2"/>
        <v>-19116.239999999998</v>
      </c>
      <c r="J48" s="326">
        <f t="shared" si="3"/>
        <v>-0.35658539633625974</v>
      </c>
      <c r="K48" s="41"/>
      <c r="L48" s="28">
        <v>29228.66</v>
      </c>
      <c r="M48" s="28">
        <f t="shared" si="4"/>
        <v>-5264.2500000000036</v>
      </c>
      <c r="N48" s="334">
        <f t="shared" si="5"/>
        <v>-0.15261832069257139</v>
      </c>
      <c r="O48" s="69"/>
      <c r="P48" s="28">
        <v>50045.87</v>
      </c>
      <c r="Q48" s="28">
        <f t="shared" si="8"/>
        <v>20817.210000000003</v>
      </c>
      <c r="R48" s="334">
        <f t="shared" si="9"/>
        <v>0.71221910275736222</v>
      </c>
      <c r="S48" s="29"/>
      <c r="T48" s="30"/>
      <c r="U48" s="2"/>
      <c r="V48" s="2"/>
      <c r="W48" s="4"/>
      <c r="X48" s="5"/>
      <c r="Y48" s="2"/>
      <c r="Z48" s="2"/>
      <c r="AA48" s="4"/>
      <c r="AB48" s="5"/>
    </row>
    <row r="49" spans="1:28" s="1" customFormat="1" x14ac:dyDescent="0.25">
      <c r="A49" s="36" t="s">
        <v>43</v>
      </c>
      <c r="B49" s="27">
        <v>0</v>
      </c>
      <c r="C49" s="41"/>
      <c r="D49" s="27">
        <v>0</v>
      </c>
      <c r="E49" s="27">
        <f t="shared" si="0"/>
        <v>0</v>
      </c>
      <c r="F49" s="326">
        <v>0</v>
      </c>
      <c r="G49" s="41"/>
      <c r="H49" s="27">
        <v>0</v>
      </c>
      <c r="I49" s="27">
        <f t="shared" si="2"/>
        <v>0</v>
      </c>
      <c r="J49" s="326">
        <v>0</v>
      </c>
      <c r="K49" s="41"/>
      <c r="L49" s="28">
        <v>0</v>
      </c>
      <c r="M49" s="28">
        <f t="shared" si="4"/>
        <v>0</v>
      </c>
      <c r="N49" s="334">
        <v>0</v>
      </c>
      <c r="O49" s="69"/>
      <c r="P49" s="28">
        <v>240372.79</v>
      </c>
      <c r="Q49" s="28">
        <f t="shared" si="8"/>
        <v>240372.79</v>
      </c>
      <c r="R49" s="334">
        <v>1</v>
      </c>
      <c r="S49" s="29"/>
      <c r="T49" s="30"/>
      <c r="U49" s="2"/>
      <c r="V49" s="2"/>
      <c r="W49" s="4"/>
      <c r="X49" s="5"/>
      <c r="Y49" s="2"/>
      <c r="Z49" s="2"/>
      <c r="AA49" s="4"/>
      <c r="AB49" s="5"/>
    </row>
    <row r="50" spans="1:28" s="15" customFormat="1" x14ac:dyDescent="0.25">
      <c r="A50" s="37" t="s">
        <v>44</v>
      </c>
      <c r="B50" s="24">
        <v>1422923.81</v>
      </c>
      <c r="C50" s="65"/>
      <c r="D50" s="24">
        <v>1798604.93</v>
      </c>
      <c r="E50" s="6">
        <f t="shared" si="0"/>
        <v>375681.11999999988</v>
      </c>
      <c r="F50" s="325">
        <f t="shared" si="1"/>
        <v>0.26402054513375517</v>
      </c>
      <c r="G50" s="65"/>
      <c r="H50" s="24">
        <v>799532.41</v>
      </c>
      <c r="I50" s="6">
        <f t="shared" si="2"/>
        <v>-999072.5199999999</v>
      </c>
      <c r="J50" s="325">
        <f t="shared" si="3"/>
        <v>-0.55547080036081076</v>
      </c>
      <c r="K50" s="65"/>
      <c r="L50" s="24">
        <v>529699.80000000005</v>
      </c>
      <c r="M50" s="24">
        <f t="shared" si="4"/>
        <v>-269832.61</v>
      </c>
      <c r="N50" s="333">
        <f t="shared" si="5"/>
        <v>-0.33748802002910672</v>
      </c>
      <c r="O50" s="65"/>
      <c r="P50" s="24">
        <v>71532.649999999994</v>
      </c>
      <c r="Q50" s="24">
        <f t="shared" si="8"/>
        <v>-458167.15</v>
      </c>
      <c r="R50" s="333">
        <f t="shared" si="9"/>
        <v>-0.86495624502784407</v>
      </c>
      <c r="S50" s="29"/>
      <c r="T50" s="58"/>
      <c r="U50" s="10"/>
      <c r="V50" s="10"/>
      <c r="W50" s="13"/>
      <c r="X50" s="59"/>
      <c r="Y50" s="10"/>
      <c r="Z50" s="10"/>
      <c r="AA50" s="13"/>
      <c r="AB50" s="59"/>
    </row>
    <row r="51" spans="1:28" s="1" customFormat="1" x14ac:dyDescent="0.25">
      <c r="A51" s="36" t="s">
        <v>41</v>
      </c>
      <c r="B51" s="27">
        <v>1422923.81</v>
      </c>
      <c r="C51" s="41"/>
      <c r="D51" s="27">
        <v>1391462.93</v>
      </c>
      <c r="E51" s="27">
        <f t="shared" si="0"/>
        <v>-31460.880000000121</v>
      </c>
      <c r="F51" s="326">
        <f t="shared" si="1"/>
        <v>-2.211002428865121E-2</v>
      </c>
      <c r="G51" s="41"/>
      <c r="H51" s="27">
        <v>799532.41</v>
      </c>
      <c r="I51" s="27">
        <f t="shared" si="2"/>
        <v>-591930.5199999999</v>
      </c>
      <c r="J51" s="326">
        <f t="shared" si="3"/>
        <v>-0.42540157357982933</v>
      </c>
      <c r="K51" s="41"/>
      <c r="L51" s="28">
        <v>405401.8</v>
      </c>
      <c r="M51" s="28">
        <f t="shared" si="4"/>
        <v>-394130.61000000004</v>
      </c>
      <c r="N51" s="334">
        <f t="shared" si="5"/>
        <v>-0.49295138642347225</v>
      </c>
      <c r="O51" s="69"/>
      <c r="P51" s="28">
        <v>71532.649999999994</v>
      </c>
      <c r="Q51" s="28">
        <f t="shared" si="8"/>
        <v>-333869.15000000002</v>
      </c>
      <c r="R51" s="334">
        <f t="shared" si="9"/>
        <v>-0.82355122744891618</v>
      </c>
      <c r="S51" s="29"/>
      <c r="T51" s="30"/>
      <c r="U51" s="2"/>
      <c r="V51" s="2"/>
      <c r="W51" s="4"/>
      <c r="X51" s="5"/>
      <c r="Y51" s="2"/>
      <c r="Z51" s="2"/>
      <c r="AA51" s="4"/>
      <c r="AB51" s="5"/>
    </row>
    <row r="52" spans="1:28" s="1" customFormat="1" x14ac:dyDescent="0.25">
      <c r="A52" s="36" t="s">
        <v>42</v>
      </c>
      <c r="B52" s="27">
        <v>0</v>
      </c>
      <c r="C52" s="41"/>
      <c r="D52" s="27">
        <v>407142</v>
      </c>
      <c r="E52" s="27">
        <f t="shared" si="0"/>
        <v>407142</v>
      </c>
      <c r="F52" s="326">
        <v>1</v>
      </c>
      <c r="G52" s="41"/>
      <c r="H52" s="27">
        <v>0</v>
      </c>
      <c r="I52" s="27">
        <f t="shared" si="2"/>
        <v>-407142</v>
      </c>
      <c r="J52" s="326">
        <f t="shared" si="3"/>
        <v>-1</v>
      </c>
      <c r="K52" s="41"/>
      <c r="L52" s="28">
        <v>124298</v>
      </c>
      <c r="M52" s="28">
        <f t="shared" si="4"/>
        <v>124298</v>
      </c>
      <c r="N52" s="334">
        <v>1</v>
      </c>
      <c r="O52" s="69"/>
      <c r="P52" s="28">
        <v>0</v>
      </c>
      <c r="Q52" s="28">
        <f t="shared" si="8"/>
        <v>-124298</v>
      </c>
      <c r="R52" s="334">
        <f t="shared" si="9"/>
        <v>-1</v>
      </c>
      <c r="S52" s="29"/>
      <c r="T52" s="30"/>
      <c r="U52" s="2"/>
      <c r="V52" s="2"/>
      <c r="W52" s="4"/>
      <c r="X52" s="5"/>
      <c r="Y52" s="2"/>
      <c r="Z52" s="2"/>
      <c r="AA52" s="4"/>
      <c r="AB52" s="5"/>
    </row>
    <row r="53" spans="1:28" s="15" customFormat="1" x14ac:dyDescent="0.25">
      <c r="A53" s="37" t="s">
        <v>45</v>
      </c>
      <c r="B53" s="24">
        <v>156701.07999999999</v>
      </c>
      <c r="C53" s="65"/>
      <c r="D53" s="24">
        <v>0</v>
      </c>
      <c r="E53" s="6">
        <f t="shared" si="0"/>
        <v>-156701.07999999999</v>
      </c>
      <c r="F53" s="325">
        <f t="shared" si="1"/>
        <v>-1</v>
      </c>
      <c r="G53" s="65"/>
      <c r="H53" s="24">
        <v>0</v>
      </c>
      <c r="I53" s="6">
        <f t="shared" si="2"/>
        <v>0</v>
      </c>
      <c r="J53" s="325">
        <v>0</v>
      </c>
      <c r="K53" s="65"/>
      <c r="L53" s="24">
        <v>0</v>
      </c>
      <c r="M53" s="24">
        <f t="shared" si="4"/>
        <v>0</v>
      </c>
      <c r="N53" s="333">
        <v>0</v>
      </c>
      <c r="O53" s="65"/>
      <c r="P53" s="24">
        <v>172497.77</v>
      </c>
      <c r="Q53" s="24">
        <f t="shared" si="8"/>
        <v>172497.77</v>
      </c>
      <c r="R53" s="333">
        <v>1</v>
      </c>
      <c r="S53" s="29"/>
      <c r="T53" s="58"/>
      <c r="U53" s="10"/>
      <c r="V53" s="10"/>
      <c r="W53" s="13"/>
      <c r="X53" s="59"/>
      <c r="Y53" s="10"/>
      <c r="Z53" s="10"/>
      <c r="AA53" s="13"/>
      <c r="AB53" s="59"/>
    </row>
    <row r="54" spans="1:28" s="1" customFormat="1" x14ac:dyDescent="0.25">
      <c r="A54" s="36" t="s">
        <v>41</v>
      </c>
      <c r="B54" s="27">
        <v>156701.07999999999</v>
      </c>
      <c r="C54" s="41"/>
      <c r="D54" s="27">
        <v>0</v>
      </c>
      <c r="E54" s="27">
        <f t="shared" si="0"/>
        <v>-156701.07999999999</v>
      </c>
      <c r="F54" s="326">
        <f t="shared" si="1"/>
        <v>-1</v>
      </c>
      <c r="G54" s="41"/>
      <c r="H54" s="27">
        <v>0</v>
      </c>
      <c r="I54" s="27">
        <f t="shared" si="2"/>
        <v>0</v>
      </c>
      <c r="J54" s="326">
        <v>0</v>
      </c>
      <c r="K54" s="41"/>
      <c r="L54" s="28">
        <v>0</v>
      </c>
      <c r="M54" s="28">
        <f t="shared" si="4"/>
        <v>0</v>
      </c>
      <c r="N54" s="334">
        <v>0</v>
      </c>
      <c r="O54" s="69"/>
      <c r="P54" s="28">
        <v>172497.77</v>
      </c>
      <c r="Q54" s="28">
        <f t="shared" si="8"/>
        <v>172497.77</v>
      </c>
      <c r="R54" s="334">
        <v>1</v>
      </c>
      <c r="S54" s="29"/>
      <c r="T54" s="30"/>
      <c r="U54" s="2"/>
      <c r="V54" s="2"/>
      <c r="W54" s="4"/>
      <c r="X54" s="5"/>
      <c r="Y54" s="2"/>
      <c r="Z54" s="2"/>
      <c r="AA54" s="4"/>
      <c r="AB54" s="5"/>
    </row>
    <row r="55" spans="1:28" s="15" customFormat="1" x14ac:dyDescent="0.25">
      <c r="A55" s="37" t="s">
        <v>46</v>
      </c>
      <c r="B55" s="24">
        <v>42561.82</v>
      </c>
      <c r="C55" s="65"/>
      <c r="D55" s="24">
        <v>367445.57999999996</v>
      </c>
      <c r="E55" s="6">
        <f t="shared" si="0"/>
        <v>324883.75999999995</v>
      </c>
      <c r="F55" s="325">
        <f t="shared" si="1"/>
        <v>7.6332205718646415</v>
      </c>
      <c r="G55" s="65"/>
      <c r="H55" s="24">
        <v>341904.73</v>
      </c>
      <c r="I55" s="6">
        <f t="shared" si="2"/>
        <v>-25540.849999999977</v>
      </c>
      <c r="J55" s="325">
        <f t="shared" si="3"/>
        <v>-6.9509204601127542E-2</v>
      </c>
      <c r="K55" s="65"/>
      <c r="L55" s="24">
        <v>448144.31000000006</v>
      </c>
      <c r="M55" s="24">
        <f t="shared" si="4"/>
        <v>106239.58000000007</v>
      </c>
      <c r="N55" s="333">
        <f t="shared" si="5"/>
        <v>0.31072860559723781</v>
      </c>
      <c r="O55" s="65"/>
      <c r="P55" s="24">
        <v>335145.96999999997</v>
      </c>
      <c r="Q55" s="24">
        <f t="shared" si="8"/>
        <v>-112998.34000000008</v>
      </c>
      <c r="R55" s="333">
        <f t="shared" si="9"/>
        <v>-0.25214721570379878</v>
      </c>
      <c r="S55" s="29"/>
      <c r="T55" s="58"/>
      <c r="U55" s="10"/>
      <c r="V55" s="10"/>
      <c r="W55" s="13"/>
      <c r="X55" s="59"/>
      <c r="Y55" s="10"/>
      <c r="Z55" s="10"/>
      <c r="AA55" s="13"/>
      <c r="AB55" s="59"/>
    </row>
    <row r="56" spans="1:28" s="1" customFormat="1" x14ac:dyDescent="0.25">
      <c r="A56" s="36" t="s">
        <v>47</v>
      </c>
      <c r="B56" s="27">
        <v>0</v>
      </c>
      <c r="C56" s="41"/>
      <c r="D56" s="27">
        <v>58325.26</v>
      </c>
      <c r="E56" s="27">
        <f t="shared" si="0"/>
        <v>58325.26</v>
      </c>
      <c r="F56" s="326">
        <v>1</v>
      </c>
      <c r="G56" s="41"/>
      <c r="H56" s="27">
        <v>34504.400000000001</v>
      </c>
      <c r="I56" s="27">
        <f t="shared" si="2"/>
        <v>-23820.86</v>
      </c>
      <c r="J56" s="326">
        <f t="shared" si="3"/>
        <v>-0.40841412451483283</v>
      </c>
      <c r="K56" s="41"/>
      <c r="L56" s="28">
        <v>31944.93</v>
      </c>
      <c r="M56" s="28">
        <f t="shared" si="4"/>
        <v>-2559.4700000000012</v>
      </c>
      <c r="N56" s="334">
        <f t="shared" si="5"/>
        <v>-7.4178075839603091E-2</v>
      </c>
      <c r="O56" s="69"/>
      <c r="P56" s="27">
        <v>0</v>
      </c>
      <c r="Q56" s="28">
        <f t="shared" si="8"/>
        <v>-31944.93</v>
      </c>
      <c r="R56" s="334">
        <f t="shared" si="9"/>
        <v>-1</v>
      </c>
      <c r="S56" s="29"/>
      <c r="T56" s="30"/>
      <c r="U56" s="2"/>
      <c r="V56" s="2"/>
      <c r="W56" s="4"/>
      <c r="X56" s="5"/>
      <c r="Y56" s="2"/>
      <c r="Z56" s="2"/>
      <c r="AA56" s="4"/>
      <c r="AB56" s="5"/>
    </row>
    <row r="57" spans="1:28" s="1" customFormat="1" x14ac:dyDescent="0.25">
      <c r="A57" s="36" t="s">
        <v>48</v>
      </c>
      <c r="B57" s="27">
        <v>0</v>
      </c>
      <c r="C57" s="41"/>
      <c r="D57" s="27">
        <v>42894.38</v>
      </c>
      <c r="E57" s="27">
        <f t="shared" si="0"/>
        <v>42894.38</v>
      </c>
      <c r="F57" s="326">
        <v>1</v>
      </c>
      <c r="G57" s="41"/>
      <c r="H57" s="27">
        <v>25255.439999999999</v>
      </c>
      <c r="I57" s="27">
        <f t="shared" si="2"/>
        <v>-17638.939999999999</v>
      </c>
      <c r="J57" s="326">
        <f t="shared" si="3"/>
        <v>-0.41121797307712571</v>
      </c>
      <c r="K57" s="41"/>
      <c r="L57" s="28">
        <v>98070.15</v>
      </c>
      <c r="M57" s="28">
        <f t="shared" si="4"/>
        <v>72814.709999999992</v>
      </c>
      <c r="N57" s="334">
        <f t="shared" si="5"/>
        <v>2.8831297336336248</v>
      </c>
      <c r="O57" s="69"/>
      <c r="P57" s="28">
        <v>68528.5</v>
      </c>
      <c r="Q57" s="28">
        <f t="shared" si="8"/>
        <v>-29541.649999999994</v>
      </c>
      <c r="R57" s="334">
        <f t="shared" si="9"/>
        <v>-0.30122978296658054</v>
      </c>
      <c r="S57" s="29"/>
      <c r="T57" s="30"/>
      <c r="U57" s="2"/>
      <c r="V57" s="2"/>
      <c r="W57" s="4"/>
      <c r="X57" s="5"/>
      <c r="Y57" s="2"/>
      <c r="Z57" s="2"/>
      <c r="AA57" s="4"/>
      <c r="AB57" s="5"/>
    </row>
    <row r="58" spans="1:28" s="1" customFormat="1" x14ac:dyDescent="0.25">
      <c r="A58" s="36" t="s">
        <v>49</v>
      </c>
      <c r="B58" s="27">
        <v>0</v>
      </c>
      <c r="C58" s="41"/>
      <c r="D58" s="27">
        <v>16237.91</v>
      </c>
      <c r="E58" s="27">
        <f t="shared" si="0"/>
        <v>16237.91</v>
      </c>
      <c r="F58" s="326">
        <v>1</v>
      </c>
      <c r="G58" s="41"/>
      <c r="H58" s="27">
        <v>13144.5</v>
      </c>
      <c r="I58" s="27">
        <f t="shared" si="2"/>
        <v>-3093.41</v>
      </c>
      <c r="J58" s="326">
        <f t="shared" si="3"/>
        <v>-0.19050542834638201</v>
      </c>
      <c r="K58" s="41"/>
      <c r="L58" s="28">
        <v>11959.92</v>
      </c>
      <c r="M58" s="28">
        <f t="shared" si="4"/>
        <v>-1184.58</v>
      </c>
      <c r="N58" s="334">
        <f t="shared" si="5"/>
        <v>-9.0119821978774384E-2</v>
      </c>
      <c r="O58" s="69"/>
      <c r="P58" s="28">
        <v>0</v>
      </c>
      <c r="Q58" s="28">
        <f t="shared" si="8"/>
        <v>-11959.92</v>
      </c>
      <c r="R58" s="334">
        <f t="shared" si="9"/>
        <v>-1</v>
      </c>
      <c r="S58" s="29"/>
      <c r="T58" s="30"/>
      <c r="U58" s="2"/>
      <c r="V58" s="2"/>
      <c r="W58" s="4"/>
      <c r="X58" s="5"/>
      <c r="Y58" s="2"/>
      <c r="Z58" s="2"/>
      <c r="AA58" s="4"/>
      <c r="AB58" s="5"/>
    </row>
    <row r="59" spans="1:28" s="1" customFormat="1" x14ac:dyDescent="0.25">
      <c r="A59" s="36" t="s">
        <v>50</v>
      </c>
      <c r="B59" s="27">
        <v>0</v>
      </c>
      <c r="C59" s="41"/>
      <c r="D59" s="27">
        <v>69398.38</v>
      </c>
      <c r="E59" s="27">
        <f t="shared" ref="E59:E104" si="10">D59-B59</f>
        <v>69398.38</v>
      </c>
      <c r="F59" s="326">
        <v>1</v>
      </c>
      <c r="G59" s="41"/>
      <c r="H59" s="27">
        <v>81165.990000000005</v>
      </c>
      <c r="I59" s="27">
        <f t="shared" ref="I59:I104" si="11">H59-D59</f>
        <v>11767.61</v>
      </c>
      <c r="J59" s="326">
        <f t="shared" ref="J59:J104" si="12">I59/D59</f>
        <v>0.16956606191671908</v>
      </c>
      <c r="K59" s="41"/>
      <c r="L59" s="28">
        <v>72501.27</v>
      </c>
      <c r="M59" s="28">
        <f t="shared" ref="M59:M104" si="13">L59-H59</f>
        <v>-8664.7200000000012</v>
      </c>
      <c r="N59" s="334">
        <f t="shared" ref="N59:N104" si="14">M59/H59</f>
        <v>-0.10675308709965838</v>
      </c>
      <c r="O59" s="69"/>
      <c r="P59" s="28">
        <v>0</v>
      </c>
      <c r="Q59" s="28">
        <f t="shared" si="8"/>
        <v>-72501.27</v>
      </c>
      <c r="R59" s="334">
        <f t="shared" si="9"/>
        <v>-1</v>
      </c>
      <c r="S59" s="29"/>
      <c r="T59" s="30"/>
      <c r="U59" s="2"/>
      <c r="V59" s="2"/>
      <c r="W59" s="4"/>
      <c r="X59" s="5"/>
      <c r="Y59" s="2"/>
      <c r="Z59" s="2"/>
      <c r="AA59" s="4"/>
      <c r="AB59" s="5"/>
    </row>
    <row r="60" spans="1:28" s="1" customFormat="1" x14ac:dyDescent="0.25">
      <c r="A60" s="36" t="s">
        <v>51</v>
      </c>
      <c r="B60" s="27">
        <v>42561.82</v>
      </c>
      <c r="C60" s="41"/>
      <c r="D60" s="27">
        <v>180589.65</v>
      </c>
      <c r="E60" s="27">
        <f t="shared" si="10"/>
        <v>138027.82999999999</v>
      </c>
      <c r="F60" s="326">
        <f t="shared" ref="F60:F104" si="15">E60/B60</f>
        <v>3.242996422615386</v>
      </c>
      <c r="G60" s="41"/>
      <c r="H60" s="27">
        <v>187834.4</v>
      </c>
      <c r="I60" s="27">
        <f t="shared" si="11"/>
        <v>7244.75</v>
      </c>
      <c r="J60" s="326">
        <f t="shared" si="12"/>
        <v>4.0117193870191345E-2</v>
      </c>
      <c r="K60" s="41"/>
      <c r="L60" s="28">
        <v>233668.04</v>
      </c>
      <c r="M60" s="28">
        <f t="shared" si="13"/>
        <v>45833.640000000014</v>
      </c>
      <c r="N60" s="334">
        <f t="shared" si="14"/>
        <v>0.24401089470299378</v>
      </c>
      <c r="O60" s="69"/>
      <c r="P60" s="28">
        <v>266617.46999999997</v>
      </c>
      <c r="Q60" s="28">
        <f t="shared" si="8"/>
        <v>32949.429999999964</v>
      </c>
      <c r="R60" s="334">
        <f t="shared" si="9"/>
        <v>0.14100957067128206</v>
      </c>
      <c r="S60" s="29"/>
      <c r="T60" s="30"/>
      <c r="U60" s="2"/>
      <c r="V60" s="2"/>
      <c r="W60" s="4"/>
      <c r="X60" s="5"/>
      <c r="Y60" s="2"/>
      <c r="Z60" s="2"/>
      <c r="AA60" s="4"/>
      <c r="AB60" s="5"/>
    </row>
    <row r="61" spans="1:28" s="1" customFormat="1" x14ac:dyDescent="0.25">
      <c r="A61" s="36" t="s">
        <v>52</v>
      </c>
      <c r="B61" s="27">
        <v>0</v>
      </c>
      <c r="C61" s="41"/>
      <c r="D61" s="27">
        <v>0</v>
      </c>
      <c r="E61" s="27">
        <f t="shared" si="10"/>
        <v>0</v>
      </c>
      <c r="F61" s="326">
        <v>0</v>
      </c>
      <c r="G61" s="41"/>
      <c r="H61" s="27">
        <v>0</v>
      </c>
      <c r="I61" s="27">
        <f t="shared" si="11"/>
        <v>0</v>
      </c>
      <c r="J61" s="326">
        <v>0</v>
      </c>
      <c r="K61" s="41"/>
      <c r="L61" s="27">
        <v>0</v>
      </c>
      <c r="M61" s="28">
        <f t="shared" si="13"/>
        <v>0</v>
      </c>
      <c r="N61" s="334">
        <v>0</v>
      </c>
      <c r="O61" s="41"/>
      <c r="P61" s="27">
        <v>0</v>
      </c>
      <c r="Q61" s="28">
        <f t="shared" si="8"/>
        <v>0</v>
      </c>
      <c r="R61" s="334">
        <v>0</v>
      </c>
      <c r="S61" s="29"/>
      <c r="T61" s="30"/>
      <c r="U61" s="2"/>
      <c r="V61" s="2"/>
      <c r="W61" s="4"/>
      <c r="X61" s="5"/>
      <c r="Y61" s="2"/>
      <c r="Z61" s="2"/>
      <c r="AA61" s="4"/>
      <c r="AB61" s="5"/>
    </row>
    <row r="62" spans="1:28" s="15" customFormat="1" x14ac:dyDescent="0.25">
      <c r="A62" s="37" t="s">
        <v>53</v>
      </c>
      <c r="B62" s="6">
        <v>400000</v>
      </c>
      <c r="C62" s="31"/>
      <c r="D62" s="6">
        <v>0</v>
      </c>
      <c r="E62" s="6">
        <f t="shared" si="10"/>
        <v>-400000</v>
      </c>
      <c r="F62" s="325">
        <f t="shared" si="15"/>
        <v>-1</v>
      </c>
      <c r="G62" s="31"/>
      <c r="H62" s="6">
        <v>0</v>
      </c>
      <c r="I62" s="6">
        <f t="shared" si="11"/>
        <v>0</v>
      </c>
      <c r="J62" s="325">
        <v>0</v>
      </c>
      <c r="K62" s="31"/>
      <c r="L62" s="6">
        <v>0</v>
      </c>
      <c r="M62" s="24">
        <f t="shared" si="13"/>
        <v>0</v>
      </c>
      <c r="N62" s="333">
        <v>0</v>
      </c>
      <c r="O62" s="31"/>
      <c r="P62" s="6">
        <v>0</v>
      </c>
      <c r="Q62" s="24">
        <f t="shared" si="8"/>
        <v>0</v>
      </c>
      <c r="R62" s="333">
        <v>0</v>
      </c>
      <c r="S62" s="29"/>
      <c r="T62" s="58"/>
      <c r="U62" s="10"/>
      <c r="V62" s="10"/>
      <c r="W62" s="13"/>
      <c r="X62" s="59"/>
      <c r="Y62" s="10"/>
      <c r="Z62" s="10"/>
      <c r="AA62" s="13"/>
      <c r="AB62" s="59"/>
    </row>
    <row r="63" spans="1:28" s="1" customFormat="1" x14ac:dyDescent="0.25">
      <c r="A63" s="36" t="s">
        <v>54</v>
      </c>
      <c r="B63" s="27">
        <v>400000</v>
      </c>
      <c r="C63" s="41"/>
      <c r="D63" s="27">
        <v>0</v>
      </c>
      <c r="E63" s="27">
        <f t="shared" si="10"/>
        <v>-400000</v>
      </c>
      <c r="F63" s="326">
        <f t="shared" si="15"/>
        <v>-1</v>
      </c>
      <c r="G63" s="41"/>
      <c r="H63" s="27">
        <v>0</v>
      </c>
      <c r="I63" s="27">
        <f t="shared" si="11"/>
        <v>0</v>
      </c>
      <c r="J63" s="326">
        <v>0</v>
      </c>
      <c r="K63" s="41"/>
      <c r="L63" s="28">
        <v>0</v>
      </c>
      <c r="M63" s="28">
        <f t="shared" si="13"/>
        <v>0</v>
      </c>
      <c r="N63" s="334">
        <v>0</v>
      </c>
      <c r="O63" s="69"/>
      <c r="P63" s="28">
        <v>0</v>
      </c>
      <c r="Q63" s="28">
        <f t="shared" si="8"/>
        <v>0</v>
      </c>
      <c r="R63" s="334">
        <v>0</v>
      </c>
      <c r="S63" s="29"/>
      <c r="T63" s="30"/>
      <c r="U63" s="2"/>
      <c r="V63" s="2"/>
      <c r="W63" s="4"/>
      <c r="X63" s="5"/>
      <c r="Y63" s="2"/>
      <c r="Z63" s="2"/>
      <c r="AA63" s="4"/>
      <c r="AB63" s="5"/>
    </row>
    <row r="64" spans="1:28" s="15" customFormat="1" x14ac:dyDescent="0.25">
      <c r="A64" s="37" t="s">
        <v>55</v>
      </c>
      <c r="B64" s="24">
        <v>3563743.77</v>
      </c>
      <c r="C64" s="65"/>
      <c r="D64" s="24">
        <v>0</v>
      </c>
      <c r="E64" s="6">
        <f t="shared" si="10"/>
        <v>-3563743.77</v>
      </c>
      <c r="F64" s="325">
        <f t="shared" si="15"/>
        <v>-1</v>
      </c>
      <c r="G64" s="65"/>
      <c r="H64" s="24">
        <v>0</v>
      </c>
      <c r="I64" s="6">
        <f t="shared" si="11"/>
        <v>0</v>
      </c>
      <c r="J64" s="325">
        <v>0</v>
      </c>
      <c r="K64" s="65"/>
      <c r="L64" s="24">
        <v>0</v>
      </c>
      <c r="M64" s="24">
        <f t="shared" si="13"/>
        <v>0</v>
      </c>
      <c r="N64" s="333">
        <v>0</v>
      </c>
      <c r="O64" s="65"/>
      <c r="P64" s="24">
        <v>0</v>
      </c>
      <c r="Q64" s="24">
        <f t="shared" si="8"/>
        <v>0</v>
      </c>
      <c r="R64" s="333">
        <v>0</v>
      </c>
      <c r="S64" s="29"/>
      <c r="T64" s="58"/>
      <c r="U64" s="10"/>
      <c r="V64" s="10"/>
      <c r="W64" s="13"/>
      <c r="X64" s="59"/>
      <c r="Y64" s="10"/>
      <c r="Z64" s="10"/>
      <c r="AA64" s="13"/>
      <c r="AB64" s="59"/>
    </row>
    <row r="65" spans="1:28" x14ac:dyDescent="0.25">
      <c r="A65" s="36" t="s">
        <v>41</v>
      </c>
      <c r="B65" s="27">
        <v>3535142.96</v>
      </c>
      <c r="C65" s="41"/>
      <c r="D65" s="27">
        <v>0</v>
      </c>
      <c r="E65" s="27">
        <f t="shared" si="10"/>
        <v>-3535142.96</v>
      </c>
      <c r="F65" s="326">
        <f t="shared" si="15"/>
        <v>-1</v>
      </c>
      <c r="G65" s="41"/>
      <c r="H65" s="27">
        <v>0</v>
      </c>
      <c r="I65" s="27">
        <f t="shared" si="11"/>
        <v>0</v>
      </c>
      <c r="J65" s="326">
        <v>0</v>
      </c>
      <c r="K65" s="41"/>
      <c r="L65" s="28">
        <v>0</v>
      </c>
      <c r="M65" s="28">
        <f t="shared" si="13"/>
        <v>0</v>
      </c>
      <c r="N65" s="334">
        <v>0</v>
      </c>
      <c r="O65" s="69"/>
      <c r="P65" s="28">
        <v>0</v>
      </c>
      <c r="Q65" s="28">
        <f t="shared" si="8"/>
        <v>0</v>
      </c>
      <c r="R65" s="334">
        <v>0</v>
      </c>
      <c r="S65" s="25"/>
      <c r="T65" s="25"/>
      <c r="U65" s="3"/>
      <c r="V65" s="3"/>
      <c r="W65" s="3"/>
      <c r="X65" s="3"/>
      <c r="Y65" s="3"/>
      <c r="Z65" s="3"/>
      <c r="AA65" s="1"/>
      <c r="AB65" s="1"/>
    </row>
    <row r="66" spans="1:28" x14ac:dyDescent="0.25">
      <c r="A66" s="36" t="s">
        <v>42</v>
      </c>
      <c r="B66" s="27">
        <v>28600.81</v>
      </c>
      <c r="C66" s="41"/>
      <c r="D66" s="27">
        <v>0</v>
      </c>
      <c r="E66" s="27">
        <f t="shared" si="10"/>
        <v>-28600.81</v>
      </c>
      <c r="F66" s="326">
        <f t="shared" si="15"/>
        <v>-1</v>
      </c>
      <c r="G66" s="41"/>
      <c r="H66" s="27">
        <v>0</v>
      </c>
      <c r="I66" s="27">
        <f t="shared" si="11"/>
        <v>0</v>
      </c>
      <c r="J66" s="326">
        <v>0</v>
      </c>
      <c r="K66" s="41"/>
      <c r="L66" s="28">
        <v>0</v>
      </c>
      <c r="M66" s="28">
        <f t="shared" si="13"/>
        <v>0</v>
      </c>
      <c r="N66" s="334">
        <v>0</v>
      </c>
      <c r="O66" s="69"/>
      <c r="P66" s="28">
        <v>0</v>
      </c>
      <c r="Q66" s="28">
        <f t="shared" si="8"/>
        <v>0</v>
      </c>
      <c r="R66" s="334">
        <v>0</v>
      </c>
      <c r="S66" s="25"/>
      <c r="T66" s="25"/>
      <c r="U66" s="8"/>
      <c r="V66" s="8"/>
      <c r="W66" s="8"/>
      <c r="X66" s="8"/>
      <c r="Y66" s="8"/>
      <c r="Z66" s="8"/>
      <c r="AA66" s="7"/>
      <c r="AB66" s="7"/>
    </row>
    <row r="67" spans="1:28" s="15" customFormat="1" x14ac:dyDescent="0.25">
      <c r="A67" s="37" t="s">
        <v>56</v>
      </c>
      <c r="B67" s="6">
        <v>0</v>
      </c>
      <c r="C67" s="31"/>
      <c r="D67" s="6">
        <v>213606.51</v>
      </c>
      <c r="E67" s="6">
        <f t="shared" si="10"/>
        <v>213606.51</v>
      </c>
      <c r="F67" s="325">
        <v>1</v>
      </c>
      <c r="G67" s="31"/>
      <c r="H67" s="6">
        <v>243593.93</v>
      </c>
      <c r="I67" s="6">
        <f t="shared" si="11"/>
        <v>29987.419999999984</v>
      </c>
      <c r="J67" s="325">
        <f t="shared" si="12"/>
        <v>0.14038626444484292</v>
      </c>
      <c r="K67" s="31"/>
      <c r="L67" s="24">
        <v>480238.67</v>
      </c>
      <c r="M67" s="24">
        <f t="shared" si="13"/>
        <v>236644.74</v>
      </c>
      <c r="N67" s="333">
        <f t="shared" si="14"/>
        <v>0.97147223660294002</v>
      </c>
      <c r="O67" s="65"/>
      <c r="P67" s="24">
        <v>263745.84000000003</v>
      </c>
      <c r="Q67" s="24">
        <f t="shared" si="8"/>
        <v>-216492.82999999996</v>
      </c>
      <c r="R67" s="333">
        <f t="shared" si="9"/>
        <v>-0.45080257697698517</v>
      </c>
      <c r="S67" s="40"/>
      <c r="T67" s="40"/>
      <c r="U67" s="9"/>
      <c r="V67" s="9"/>
      <c r="W67" s="9"/>
      <c r="X67" s="9"/>
      <c r="Y67" s="9"/>
      <c r="Z67" s="9"/>
    </row>
    <row r="68" spans="1:28" x14ac:dyDescent="0.25">
      <c r="A68" s="37"/>
      <c r="B68" s="27"/>
      <c r="C68" s="41"/>
      <c r="D68" s="27"/>
      <c r="E68" s="27"/>
      <c r="F68" s="326"/>
      <c r="G68" s="41"/>
      <c r="H68" s="27"/>
      <c r="I68" s="27"/>
      <c r="J68" s="326"/>
      <c r="K68" s="41"/>
      <c r="L68" s="27"/>
      <c r="M68" s="28"/>
      <c r="N68" s="334"/>
      <c r="O68" s="41"/>
      <c r="P68" s="27"/>
      <c r="Q68" s="28"/>
      <c r="R68" s="334"/>
      <c r="S68" s="25"/>
      <c r="T68" s="25"/>
      <c r="U68" s="8"/>
      <c r="V68" s="8"/>
      <c r="W68" s="8"/>
      <c r="X68" s="8"/>
      <c r="Y68" s="8"/>
      <c r="Z68" s="8"/>
      <c r="AA68" s="7"/>
      <c r="AB68" s="7"/>
    </row>
    <row r="69" spans="1:28" s="47" customFormat="1" x14ac:dyDescent="0.25">
      <c r="A69" s="19" t="s">
        <v>58</v>
      </c>
      <c r="B69" s="20">
        <v>8215559.5199999996</v>
      </c>
      <c r="C69" s="21"/>
      <c r="D69" s="20">
        <v>3395246.6100000003</v>
      </c>
      <c r="E69" s="20">
        <f t="shared" si="10"/>
        <v>-4820312.9099999992</v>
      </c>
      <c r="F69" s="303">
        <f t="shared" si="15"/>
        <v>-0.58672971673632268</v>
      </c>
      <c r="G69" s="21"/>
      <c r="H69" s="20">
        <v>3413169.7800000003</v>
      </c>
      <c r="I69" s="20">
        <f t="shared" si="11"/>
        <v>17923.169999999925</v>
      </c>
      <c r="J69" s="303">
        <f t="shared" si="12"/>
        <v>5.2789007865322408E-3</v>
      </c>
      <c r="K69" s="21"/>
      <c r="L69" s="20">
        <v>3146373.06</v>
      </c>
      <c r="M69" s="45">
        <f t="shared" si="13"/>
        <v>-266796.7200000002</v>
      </c>
      <c r="N69" s="335">
        <f t="shared" si="14"/>
        <v>-7.8166847006362575E-2</v>
      </c>
      <c r="O69" s="21"/>
      <c r="P69" s="20">
        <v>3082222.1599999997</v>
      </c>
      <c r="Q69" s="45">
        <f t="shared" si="8"/>
        <v>-64150.900000000373</v>
      </c>
      <c r="R69" s="335">
        <f t="shared" si="9"/>
        <v>-2.0388840985054828E-2</v>
      </c>
      <c r="S69" s="71"/>
      <c r="T69" s="71"/>
      <c r="U69" s="71"/>
      <c r="V69" s="71"/>
      <c r="W69" s="71"/>
      <c r="X69" s="71"/>
      <c r="Y69" s="71"/>
      <c r="Z69" s="71"/>
    </row>
    <row r="70" spans="1:28" x14ac:dyDescent="0.25">
      <c r="A70" s="37"/>
      <c r="B70" s="27"/>
      <c r="C70" s="41"/>
      <c r="D70" s="27"/>
      <c r="E70" s="27"/>
      <c r="F70" s="326"/>
      <c r="G70" s="41"/>
      <c r="H70" s="27"/>
      <c r="I70" s="27"/>
      <c r="J70" s="326"/>
      <c r="K70" s="41"/>
      <c r="L70" s="27"/>
      <c r="M70" s="28"/>
      <c r="N70" s="334"/>
      <c r="O70" s="41"/>
      <c r="P70" s="27"/>
      <c r="Q70" s="28"/>
      <c r="R70" s="334"/>
      <c r="S70" s="25"/>
      <c r="T70" s="25"/>
      <c r="U70" s="8"/>
      <c r="V70" s="8"/>
      <c r="W70" s="8"/>
      <c r="X70" s="8"/>
      <c r="Y70" s="8"/>
      <c r="Z70" s="8"/>
      <c r="AA70" s="7"/>
      <c r="AB70" s="7"/>
    </row>
    <row r="71" spans="1:28" s="11" customFormat="1" ht="15.75" x14ac:dyDescent="0.25">
      <c r="A71" s="33" t="s">
        <v>59</v>
      </c>
      <c r="B71" s="55"/>
      <c r="C71" s="66"/>
      <c r="D71" s="55"/>
      <c r="E71" s="55"/>
      <c r="F71" s="327"/>
      <c r="G71" s="66"/>
      <c r="H71" s="55"/>
      <c r="I71" s="55"/>
      <c r="J71" s="327"/>
      <c r="K71" s="66"/>
      <c r="L71" s="56"/>
      <c r="M71" s="56"/>
      <c r="N71" s="336"/>
      <c r="O71" s="70"/>
      <c r="P71" s="55"/>
      <c r="Q71" s="56"/>
      <c r="R71" s="336"/>
      <c r="S71" s="60"/>
      <c r="T71" s="60"/>
      <c r="U71" s="60"/>
      <c r="V71" s="60"/>
      <c r="W71" s="60"/>
      <c r="X71" s="60"/>
      <c r="Y71" s="60"/>
      <c r="Z71" s="60"/>
    </row>
    <row r="72" spans="1:28" s="15" customFormat="1" x14ac:dyDescent="0.25">
      <c r="A72" s="37" t="s">
        <v>44</v>
      </c>
      <c r="B72" s="6">
        <v>0</v>
      </c>
      <c r="C72" s="31"/>
      <c r="D72" s="6">
        <v>0</v>
      </c>
      <c r="E72" s="6">
        <f t="shared" si="10"/>
        <v>0</v>
      </c>
      <c r="F72" s="325">
        <v>0</v>
      </c>
      <c r="G72" s="31"/>
      <c r="H72" s="6">
        <v>0</v>
      </c>
      <c r="I72" s="6">
        <f t="shared" si="11"/>
        <v>0</v>
      </c>
      <c r="J72" s="325">
        <v>0</v>
      </c>
      <c r="K72" s="31"/>
      <c r="L72" s="6">
        <v>0</v>
      </c>
      <c r="M72" s="24">
        <f t="shared" si="13"/>
        <v>0</v>
      </c>
      <c r="N72" s="333">
        <v>0</v>
      </c>
      <c r="O72" s="31"/>
      <c r="P72" s="6">
        <v>0</v>
      </c>
      <c r="Q72" s="24">
        <f t="shared" si="8"/>
        <v>0</v>
      </c>
      <c r="R72" s="333">
        <v>0</v>
      </c>
      <c r="S72" s="40"/>
      <c r="T72" s="40"/>
      <c r="U72" s="9"/>
      <c r="V72" s="9"/>
      <c r="W72" s="9"/>
      <c r="X72" s="9"/>
      <c r="Y72" s="9"/>
      <c r="Z72" s="9"/>
    </row>
    <row r="73" spans="1:28" x14ac:dyDescent="0.25">
      <c r="A73" s="36" t="s">
        <v>41</v>
      </c>
      <c r="B73" s="27">
        <v>0</v>
      </c>
      <c r="C73" s="41"/>
      <c r="D73" s="27">
        <v>0</v>
      </c>
      <c r="E73" s="27">
        <f t="shared" si="10"/>
        <v>0</v>
      </c>
      <c r="F73" s="326">
        <v>0</v>
      </c>
      <c r="G73" s="41"/>
      <c r="H73" s="27">
        <v>0</v>
      </c>
      <c r="I73" s="27">
        <f t="shared" si="11"/>
        <v>0</v>
      </c>
      <c r="J73" s="326">
        <v>0</v>
      </c>
      <c r="K73" s="41"/>
      <c r="L73" s="27">
        <v>0</v>
      </c>
      <c r="M73" s="28">
        <f t="shared" si="13"/>
        <v>0</v>
      </c>
      <c r="N73" s="334">
        <v>0</v>
      </c>
      <c r="O73" s="41"/>
      <c r="P73" s="27">
        <v>0</v>
      </c>
      <c r="Q73" s="28">
        <f t="shared" ref="Q73:Q104" si="16">P73-L73</f>
        <v>0</v>
      </c>
      <c r="R73" s="334">
        <v>0</v>
      </c>
      <c r="S73" s="25"/>
      <c r="T73" s="25"/>
      <c r="U73" s="8"/>
      <c r="V73" s="8"/>
      <c r="W73" s="8"/>
      <c r="X73" s="8"/>
      <c r="Y73" s="8"/>
      <c r="Z73" s="8"/>
      <c r="AA73" s="7"/>
      <c r="AB73" s="7"/>
    </row>
    <row r="74" spans="1:28" x14ac:dyDescent="0.25">
      <c r="A74" s="36" t="s">
        <v>42</v>
      </c>
      <c r="B74" s="27">
        <v>0</v>
      </c>
      <c r="C74" s="41"/>
      <c r="D74" s="27">
        <v>0</v>
      </c>
      <c r="E74" s="27">
        <f t="shared" si="10"/>
        <v>0</v>
      </c>
      <c r="F74" s="326">
        <v>0</v>
      </c>
      <c r="G74" s="41"/>
      <c r="H74" s="27">
        <v>0</v>
      </c>
      <c r="I74" s="27">
        <f t="shared" si="11"/>
        <v>0</v>
      </c>
      <c r="J74" s="326">
        <v>0</v>
      </c>
      <c r="K74" s="41"/>
      <c r="L74" s="27">
        <v>0</v>
      </c>
      <c r="M74" s="28">
        <f t="shared" si="13"/>
        <v>0</v>
      </c>
      <c r="N74" s="334">
        <v>0</v>
      </c>
      <c r="O74" s="41"/>
      <c r="P74" s="27">
        <v>0</v>
      </c>
      <c r="Q74" s="28">
        <f t="shared" si="16"/>
        <v>0</v>
      </c>
      <c r="R74" s="334">
        <v>0</v>
      </c>
      <c r="S74" s="25"/>
      <c r="T74" s="25"/>
      <c r="U74" s="8"/>
      <c r="V74" s="8"/>
      <c r="W74" s="8"/>
      <c r="X74" s="8"/>
      <c r="Y74" s="8"/>
      <c r="Z74" s="8"/>
      <c r="AA74" s="7"/>
      <c r="AB74" s="7"/>
    </row>
    <row r="75" spans="1:28" s="15" customFormat="1" x14ac:dyDescent="0.25">
      <c r="A75" s="37" t="s">
        <v>60</v>
      </c>
      <c r="B75" s="6">
        <v>0</v>
      </c>
      <c r="C75" s="31"/>
      <c r="D75" s="6">
        <v>0</v>
      </c>
      <c r="E75" s="6">
        <f t="shared" si="10"/>
        <v>0</v>
      </c>
      <c r="F75" s="325">
        <v>0</v>
      </c>
      <c r="G75" s="31"/>
      <c r="H75" s="6">
        <v>0</v>
      </c>
      <c r="I75" s="6">
        <f t="shared" si="11"/>
        <v>0</v>
      </c>
      <c r="J75" s="325">
        <v>0</v>
      </c>
      <c r="K75" s="31"/>
      <c r="L75" s="6">
        <v>0</v>
      </c>
      <c r="M75" s="24">
        <f t="shared" si="13"/>
        <v>0</v>
      </c>
      <c r="N75" s="333">
        <v>0</v>
      </c>
      <c r="O75" s="31"/>
      <c r="P75" s="6">
        <v>0</v>
      </c>
      <c r="Q75" s="24">
        <f t="shared" si="16"/>
        <v>0</v>
      </c>
      <c r="R75" s="333">
        <v>0</v>
      </c>
      <c r="S75" s="40"/>
      <c r="T75" s="40"/>
      <c r="U75" s="9"/>
      <c r="V75" s="9"/>
      <c r="W75" s="9"/>
      <c r="X75" s="9"/>
      <c r="Y75" s="9"/>
      <c r="Z75" s="9"/>
    </row>
    <row r="76" spans="1:28" x14ac:dyDescent="0.25">
      <c r="A76" s="36" t="s">
        <v>42</v>
      </c>
      <c r="B76" s="6">
        <v>0</v>
      </c>
      <c r="C76" s="31"/>
      <c r="D76" s="27">
        <v>0</v>
      </c>
      <c r="E76" s="27">
        <f t="shared" si="10"/>
        <v>0</v>
      </c>
      <c r="F76" s="326">
        <v>0</v>
      </c>
      <c r="G76" s="41"/>
      <c r="H76" s="27">
        <v>0</v>
      </c>
      <c r="I76" s="27">
        <f t="shared" si="11"/>
        <v>0</v>
      </c>
      <c r="J76" s="326">
        <v>0</v>
      </c>
      <c r="K76" s="41"/>
      <c r="L76" s="27">
        <v>0</v>
      </c>
      <c r="M76" s="28">
        <f t="shared" si="13"/>
        <v>0</v>
      </c>
      <c r="N76" s="334">
        <v>0</v>
      </c>
      <c r="O76" s="41"/>
      <c r="P76" s="27">
        <v>0</v>
      </c>
      <c r="Q76" s="28">
        <f t="shared" si="16"/>
        <v>0</v>
      </c>
      <c r="R76" s="334">
        <v>0</v>
      </c>
      <c r="S76" s="25"/>
      <c r="T76" s="25"/>
      <c r="U76" s="8"/>
      <c r="V76" s="8"/>
      <c r="W76" s="8"/>
      <c r="X76" s="8"/>
      <c r="Y76" s="8"/>
      <c r="Z76" s="8"/>
      <c r="AA76" s="7"/>
      <c r="AB76" s="7"/>
    </row>
    <row r="77" spans="1:28" s="15" customFormat="1" x14ac:dyDescent="0.25">
      <c r="A77" s="37" t="s">
        <v>61</v>
      </c>
      <c r="B77" s="24">
        <v>418357.32</v>
      </c>
      <c r="C77" s="65"/>
      <c r="D77" s="24">
        <v>480973.20999999996</v>
      </c>
      <c r="E77" s="6">
        <f t="shared" si="10"/>
        <v>62615.889999999956</v>
      </c>
      <c r="F77" s="325">
        <f t="shared" si="15"/>
        <v>0.14967083640367509</v>
      </c>
      <c r="G77" s="65"/>
      <c r="H77" s="24">
        <v>518084.81000000006</v>
      </c>
      <c r="I77" s="6">
        <f t="shared" si="11"/>
        <v>37111.600000000093</v>
      </c>
      <c r="J77" s="325">
        <f t="shared" si="12"/>
        <v>7.7159391060471108E-2</v>
      </c>
      <c r="K77" s="65"/>
      <c r="L77" s="24">
        <v>551292.28</v>
      </c>
      <c r="M77" s="24">
        <f t="shared" si="13"/>
        <v>33207.469999999972</v>
      </c>
      <c r="N77" s="333">
        <f t="shared" si="14"/>
        <v>6.4096590672094722E-2</v>
      </c>
      <c r="O77" s="65"/>
      <c r="P77" s="24">
        <v>630226.15</v>
      </c>
      <c r="Q77" s="24">
        <f t="shared" si="16"/>
        <v>78933.87</v>
      </c>
      <c r="R77" s="333">
        <f t="shared" ref="R77:R104" si="17">Q77/L77</f>
        <v>0.14317971222089304</v>
      </c>
      <c r="S77" s="40"/>
      <c r="T77" s="40"/>
      <c r="U77" s="9"/>
      <c r="V77" s="9"/>
      <c r="W77" s="9"/>
      <c r="X77" s="9"/>
      <c r="Y77" s="9"/>
      <c r="Z77" s="9"/>
    </row>
    <row r="78" spans="1:28" x14ac:dyDescent="0.25">
      <c r="A78" s="36" t="s">
        <v>62</v>
      </c>
      <c r="B78" s="27">
        <v>382357.32</v>
      </c>
      <c r="C78" s="41"/>
      <c r="D78" s="27">
        <v>405126.22</v>
      </c>
      <c r="E78" s="27">
        <f t="shared" si="10"/>
        <v>22768.899999999965</v>
      </c>
      <c r="F78" s="326">
        <f t="shared" si="15"/>
        <v>5.9548748798636746E-2</v>
      </c>
      <c r="G78" s="41"/>
      <c r="H78" s="27">
        <v>433360.65</v>
      </c>
      <c r="I78" s="27">
        <f t="shared" si="11"/>
        <v>28234.430000000051</v>
      </c>
      <c r="J78" s="326">
        <f t="shared" si="12"/>
        <v>6.9692921875064151E-2</v>
      </c>
      <c r="K78" s="41"/>
      <c r="L78" s="28">
        <v>457872.59</v>
      </c>
      <c r="M78" s="28">
        <f t="shared" si="13"/>
        <v>24511.940000000002</v>
      </c>
      <c r="N78" s="334">
        <f t="shared" si="14"/>
        <v>5.6562449774800738E-2</v>
      </c>
      <c r="O78" s="69"/>
      <c r="P78" s="28">
        <v>514242.17</v>
      </c>
      <c r="Q78" s="28">
        <f t="shared" si="16"/>
        <v>56369.579999999958</v>
      </c>
      <c r="R78" s="334">
        <f t="shared" si="17"/>
        <v>0.12311193382421069</v>
      </c>
      <c r="S78" s="25"/>
      <c r="T78" s="25"/>
      <c r="U78" s="8"/>
      <c r="V78" s="8"/>
      <c r="W78" s="8"/>
      <c r="X78" s="8"/>
      <c r="Y78" s="8"/>
      <c r="Z78" s="8"/>
      <c r="AA78" s="7"/>
      <c r="AB78" s="7"/>
    </row>
    <row r="79" spans="1:28" x14ac:dyDescent="0.25">
      <c r="A79" s="36" t="s">
        <v>63</v>
      </c>
      <c r="B79" s="27">
        <v>36000</v>
      </c>
      <c r="C79" s="41"/>
      <c r="D79" s="27">
        <v>75846.990000000005</v>
      </c>
      <c r="E79" s="27">
        <f t="shared" si="10"/>
        <v>39846.990000000005</v>
      </c>
      <c r="F79" s="326">
        <f t="shared" si="15"/>
        <v>1.1068608333333334</v>
      </c>
      <c r="G79" s="41"/>
      <c r="H79" s="27">
        <v>84724.160000000003</v>
      </c>
      <c r="I79" s="27">
        <f t="shared" si="11"/>
        <v>8877.1699999999983</v>
      </c>
      <c r="J79" s="326">
        <f t="shared" si="12"/>
        <v>0.1170405048374365</v>
      </c>
      <c r="K79" s="41"/>
      <c r="L79" s="28">
        <v>93419.69</v>
      </c>
      <c r="M79" s="28">
        <f t="shared" si="13"/>
        <v>8695.5299999999988</v>
      </c>
      <c r="N79" s="334">
        <f t="shared" si="14"/>
        <v>0.10263341648946414</v>
      </c>
      <c r="O79" s="69"/>
      <c r="P79" s="28">
        <v>115983.98</v>
      </c>
      <c r="Q79" s="28">
        <f t="shared" si="16"/>
        <v>22564.289999999994</v>
      </c>
      <c r="R79" s="334">
        <f t="shared" si="17"/>
        <v>0.2415367681053105</v>
      </c>
      <c r="S79" s="25"/>
      <c r="T79" s="25"/>
      <c r="U79" s="8"/>
      <c r="V79" s="8"/>
      <c r="W79" s="8"/>
      <c r="X79" s="8"/>
      <c r="Y79" s="8"/>
      <c r="Z79" s="8"/>
      <c r="AA79" s="7"/>
      <c r="AB79" s="7"/>
    </row>
    <row r="80" spans="1:28" s="15" customFormat="1" x14ac:dyDescent="0.25">
      <c r="A80" s="37" t="s">
        <v>65</v>
      </c>
      <c r="B80" s="6"/>
      <c r="C80" s="31"/>
      <c r="D80" s="6">
        <v>288021</v>
      </c>
      <c r="E80" s="6">
        <f t="shared" si="10"/>
        <v>288021</v>
      </c>
      <c r="F80" s="325">
        <v>1</v>
      </c>
      <c r="G80" s="31"/>
      <c r="H80" s="6">
        <v>269469</v>
      </c>
      <c r="I80" s="6">
        <f t="shared" si="11"/>
        <v>-18552</v>
      </c>
      <c r="J80" s="325">
        <f t="shared" si="12"/>
        <v>-6.4411969960523716E-2</v>
      </c>
      <c r="K80" s="31"/>
      <c r="L80" s="6">
        <v>12954.46</v>
      </c>
      <c r="M80" s="24">
        <f t="shared" si="13"/>
        <v>-256514.54</v>
      </c>
      <c r="N80" s="333">
        <f t="shared" si="14"/>
        <v>-0.95192597293195136</v>
      </c>
      <c r="O80" s="31"/>
      <c r="P80" s="6">
        <v>7987.48</v>
      </c>
      <c r="Q80" s="24">
        <f t="shared" si="16"/>
        <v>-4966.9799999999996</v>
      </c>
      <c r="R80" s="333">
        <f t="shared" si="17"/>
        <v>-0.38341852921696468</v>
      </c>
      <c r="S80" s="40"/>
      <c r="T80" s="40"/>
      <c r="U80" s="9"/>
      <c r="V80" s="9"/>
      <c r="W80" s="9"/>
      <c r="X80" s="9"/>
      <c r="Y80" s="9"/>
      <c r="Z80" s="9"/>
    </row>
    <row r="81" spans="1:28" x14ac:dyDescent="0.25">
      <c r="A81" s="36" t="s">
        <v>66</v>
      </c>
      <c r="B81" s="27"/>
      <c r="C81" s="41"/>
      <c r="D81" s="27">
        <v>288021</v>
      </c>
      <c r="E81" s="27">
        <f t="shared" si="10"/>
        <v>288021</v>
      </c>
      <c r="F81" s="326">
        <v>1</v>
      </c>
      <c r="G81" s="41"/>
      <c r="H81" s="27">
        <v>269469</v>
      </c>
      <c r="I81" s="27">
        <f t="shared" si="11"/>
        <v>-18552</v>
      </c>
      <c r="J81" s="326">
        <f t="shared" si="12"/>
        <v>-6.4411969960523716E-2</v>
      </c>
      <c r="K81" s="41"/>
      <c r="L81" s="27">
        <v>12954.46</v>
      </c>
      <c r="M81" s="28">
        <f t="shared" si="13"/>
        <v>-256514.54</v>
      </c>
      <c r="N81" s="334">
        <f t="shared" si="14"/>
        <v>-0.95192597293195136</v>
      </c>
      <c r="O81" s="41"/>
      <c r="P81" s="27">
        <v>7987.48</v>
      </c>
      <c r="Q81" s="28">
        <f t="shared" si="16"/>
        <v>-4966.9799999999996</v>
      </c>
      <c r="R81" s="334">
        <f t="shared" si="17"/>
        <v>-0.38341852921696468</v>
      </c>
      <c r="S81" s="25"/>
      <c r="T81" s="25"/>
      <c r="U81" s="8"/>
      <c r="V81" s="8"/>
      <c r="W81" s="8"/>
      <c r="X81" s="8"/>
      <c r="Y81" s="8"/>
      <c r="Z81" s="8"/>
      <c r="AA81" s="7"/>
      <c r="AB81" s="7"/>
    </row>
    <row r="82" spans="1:28" x14ac:dyDescent="0.25">
      <c r="A82" s="36"/>
      <c r="B82" s="27"/>
      <c r="C82" s="41"/>
      <c r="D82" s="27"/>
      <c r="E82" s="27"/>
      <c r="F82" s="326"/>
      <c r="G82" s="41"/>
      <c r="H82" s="27"/>
      <c r="I82" s="27"/>
      <c r="J82" s="326"/>
      <c r="K82" s="41"/>
      <c r="L82" s="27"/>
      <c r="M82" s="28"/>
      <c r="N82" s="334"/>
      <c r="O82" s="41"/>
      <c r="P82" s="27"/>
      <c r="Q82" s="28"/>
      <c r="R82" s="334"/>
      <c r="S82" s="25"/>
      <c r="T82" s="25"/>
      <c r="U82" s="8"/>
      <c r="V82" s="8"/>
      <c r="W82" s="8"/>
      <c r="X82" s="8"/>
      <c r="Y82" s="8"/>
      <c r="Z82" s="8"/>
      <c r="AA82" s="7"/>
      <c r="AB82" s="7"/>
    </row>
    <row r="83" spans="1:28" s="47" customFormat="1" x14ac:dyDescent="0.25">
      <c r="A83" s="19" t="s">
        <v>67</v>
      </c>
      <c r="B83" s="20">
        <v>418357.32</v>
      </c>
      <c r="C83" s="21"/>
      <c r="D83" s="20">
        <v>768994.21</v>
      </c>
      <c r="E83" s="20">
        <f t="shared" si="10"/>
        <v>350636.88999999996</v>
      </c>
      <c r="F83" s="303">
        <f t="shared" si="15"/>
        <v>0.83812777555798457</v>
      </c>
      <c r="G83" s="21"/>
      <c r="H83" s="20">
        <v>787553.81</v>
      </c>
      <c r="I83" s="20">
        <f t="shared" si="11"/>
        <v>18559.600000000093</v>
      </c>
      <c r="J83" s="303">
        <f t="shared" si="12"/>
        <v>2.4134902134048699E-2</v>
      </c>
      <c r="K83" s="21"/>
      <c r="L83" s="20">
        <v>564246.74</v>
      </c>
      <c r="M83" s="45">
        <f t="shared" si="13"/>
        <v>-223307.07000000007</v>
      </c>
      <c r="N83" s="335">
        <f t="shared" si="14"/>
        <v>-0.28354515864763585</v>
      </c>
      <c r="O83" s="21"/>
      <c r="P83" s="20">
        <v>638213.63</v>
      </c>
      <c r="Q83" s="45">
        <f t="shared" si="16"/>
        <v>73966.890000000014</v>
      </c>
      <c r="R83" s="335">
        <f t="shared" si="17"/>
        <v>0.13108961870120864</v>
      </c>
      <c r="S83" s="71"/>
      <c r="T83" s="71"/>
      <c r="U83" s="71"/>
      <c r="V83" s="71"/>
      <c r="W83" s="71"/>
      <c r="X83" s="71"/>
      <c r="Y83" s="71"/>
      <c r="Z83" s="71"/>
    </row>
    <row r="84" spans="1:28" x14ac:dyDescent="0.25">
      <c r="A84" s="37"/>
      <c r="B84" s="31"/>
      <c r="C84" s="31"/>
      <c r="D84" s="31"/>
      <c r="E84" s="27"/>
      <c r="F84" s="326"/>
      <c r="G84" s="31"/>
      <c r="H84" s="31"/>
      <c r="I84" s="27"/>
      <c r="J84" s="326"/>
      <c r="K84" s="31"/>
      <c r="L84" s="31"/>
      <c r="M84" s="28"/>
      <c r="N84" s="334"/>
      <c r="O84" s="31"/>
      <c r="P84" s="31"/>
      <c r="Q84" s="28"/>
      <c r="R84" s="334"/>
      <c r="S84" s="25"/>
      <c r="T84" s="25"/>
      <c r="U84" s="8"/>
      <c r="V84" s="8"/>
      <c r="W84" s="8"/>
      <c r="X84" s="8"/>
      <c r="Y84" s="8"/>
      <c r="Z84" s="8"/>
      <c r="AA84" s="7"/>
      <c r="AB84" s="7"/>
    </row>
    <row r="85" spans="1:28" s="11" customFormat="1" ht="15.75" x14ac:dyDescent="0.25">
      <c r="A85" s="35" t="s">
        <v>68</v>
      </c>
      <c r="B85" s="61">
        <v>8633916.8399999999</v>
      </c>
      <c r="C85" s="67"/>
      <c r="D85" s="61">
        <v>4164240.8200000003</v>
      </c>
      <c r="E85" s="61">
        <f t="shared" si="10"/>
        <v>-4469676.0199999996</v>
      </c>
      <c r="F85" s="329">
        <f t="shared" si="15"/>
        <v>-0.51768810180015579</v>
      </c>
      <c r="G85" s="67"/>
      <c r="H85" s="61">
        <v>4200723.59</v>
      </c>
      <c r="I85" s="61">
        <f t="shared" si="11"/>
        <v>36482.769999999553</v>
      </c>
      <c r="J85" s="329">
        <f t="shared" si="12"/>
        <v>8.7609654621270319E-3</v>
      </c>
      <c r="K85" s="67"/>
      <c r="L85" s="61">
        <v>3710619.8</v>
      </c>
      <c r="M85" s="62">
        <f t="shared" si="13"/>
        <v>-490103.79000000004</v>
      </c>
      <c r="N85" s="338">
        <f t="shared" si="14"/>
        <v>-0.11667127805474105</v>
      </c>
      <c r="O85" s="67"/>
      <c r="P85" s="61">
        <v>3720435.7899999996</v>
      </c>
      <c r="Q85" s="62">
        <f t="shared" si="16"/>
        <v>9815.9899999997579</v>
      </c>
      <c r="R85" s="338">
        <f t="shared" si="17"/>
        <v>2.6453774649722287E-3</v>
      </c>
      <c r="S85" s="60"/>
      <c r="T85" s="60"/>
      <c r="U85" s="60"/>
      <c r="V85" s="60"/>
      <c r="W85" s="60"/>
      <c r="X85" s="60"/>
      <c r="Y85" s="60"/>
      <c r="Z85" s="60"/>
    </row>
    <row r="86" spans="1:28" x14ac:dyDescent="0.25">
      <c r="A86" s="36"/>
      <c r="B86" s="27"/>
      <c r="C86" s="41"/>
      <c r="D86" s="27"/>
      <c r="E86" s="27"/>
      <c r="F86" s="326"/>
      <c r="G86" s="41"/>
      <c r="H86" s="27"/>
      <c r="I86" s="27"/>
      <c r="J86" s="326"/>
      <c r="K86" s="41"/>
      <c r="L86" s="27"/>
      <c r="M86" s="28"/>
      <c r="N86" s="334"/>
      <c r="O86" s="41"/>
      <c r="P86" s="27"/>
      <c r="Q86" s="28"/>
      <c r="R86" s="334"/>
      <c r="S86" s="25"/>
      <c r="T86" s="25"/>
      <c r="U86" s="8"/>
      <c r="V86" s="8"/>
      <c r="W86" s="8"/>
      <c r="X86" s="8"/>
      <c r="Y86" s="8"/>
      <c r="Z86" s="8"/>
      <c r="AA86" s="7"/>
      <c r="AB86" s="7"/>
    </row>
    <row r="87" spans="1:28" s="11" customFormat="1" ht="15.75" x14ac:dyDescent="0.25">
      <c r="A87" s="32" t="s">
        <v>69</v>
      </c>
      <c r="B87" s="55"/>
      <c r="C87" s="66"/>
      <c r="D87" s="55"/>
      <c r="E87" s="55"/>
      <c r="F87" s="327"/>
      <c r="G87" s="66"/>
      <c r="H87" s="55"/>
      <c r="I87" s="55"/>
      <c r="J87" s="327"/>
      <c r="K87" s="66"/>
      <c r="L87" s="56"/>
      <c r="M87" s="56"/>
      <c r="N87" s="336"/>
      <c r="O87" s="70"/>
      <c r="P87" s="55"/>
      <c r="Q87" s="56"/>
      <c r="R87" s="336"/>
      <c r="S87" s="60"/>
      <c r="T87" s="60"/>
      <c r="U87" s="60"/>
      <c r="V87" s="60"/>
      <c r="W87" s="60"/>
      <c r="X87" s="60"/>
      <c r="Y87" s="60"/>
      <c r="Z87" s="60"/>
    </row>
    <row r="88" spans="1:28" s="15" customFormat="1" x14ac:dyDescent="0.25">
      <c r="A88" s="37" t="s">
        <v>70</v>
      </c>
      <c r="B88" s="24">
        <v>4200000</v>
      </c>
      <c r="C88" s="65"/>
      <c r="D88" s="24">
        <v>4200000</v>
      </c>
      <c r="E88" s="6">
        <f t="shared" si="10"/>
        <v>0</v>
      </c>
      <c r="F88" s="325">
        <f t="shared" si="15"/>
        <v>0</v>
      </c>
      <c r="G88" s="65"/>
      <c r="H88" s="24">
        <v>4200000</v>
      </c>
      <c r="I88" s="6">
        <f t="shared" si="11"/>
        <v>0</v>
      </c>
      <c r="J88" s="325">
        <f t="shared" si="12"/>
        <v>0</v>
      </c>
      <c r="K88" s="65"/>
      <c r="L88" s="24">
        <v>4200000</v>
      </c>
      <c r="M88" s="24">
        <f t="shared" si="13"/>
        <v>0</v>
      </c>
      <c r="N88" s="333">
        <f t="shared" si="14"/>
        <v>0</v>
      </c>
      <c r="O88" s="65"/>
      <c r="P88" s="24">
        <v>4200000</v>
      </c>
      <c r="Q88" s="24">
        <f t="shared" si="16"/>
        <v>0</v>
      </c>
      <c r="R88" s="333">
        <f t="shared" si="17"/>
        <v>0</v>
      </c>
      <c r="S88" s="40"/>
      <c r="T88" s="40"/>
      <c r="U88" s="9"/>
      <c r="V88" s="9"/>
      <c r="W88" s="9"/>
      <c r="X88" s="9"/>
      <c r="Y88" s="9"/>
      <c r="Z88" s="9"/>
    </row>
    <row r="89" spans="1:28" x14ac:dyDescent="0.25">
      <c r="A89" s="36" t="s">
        <v>71</v>
      </c>
      <c r="B89" s="27">
        <v>4200000</v>
      </c>
      <c r="C89" s="41"/>
      <c r="D89" s="27">
        <v>4200000</v>
      </c>
      <c r="E89" s="27">
        <f t="shared" si="10"/>
        <v>0</v>
      </c>
      <c r="F89" s="326">
        <f t="shared" si="15"/>
        <v>0</v>
      </c>
      <c r="G89" s="41"/>
      <c r="H89" s="27">
        <v>4200000</v>
      </c>
      <c r="I89" s="27">
        <f t="shared" si="11"/>
        <v>0</v>
      </c>
      <c r="J89" s="326">
        <f t="shared" si="12"/>
        <v>0</v>
      </c>
      <c r="K89" s="41"/>
      <c r="L89" s="27">
        <v>4200000</v>
      </c>
      <c r="M89" s="28">
        <f t="shared" si="13"/>
        <v>0</v>
      </c>
      <c r="N89" s="334">
        <f t="shared" si="14"/>
        <v>0</v>
      </c>
      <c r="O89" s="41"/>
      <c r="P89" s="27">
        <v>4200000</v>
      </c>
      <c r="Q89" s="28">
        <f t="shared" si="16"/>
        <v>0</v>
      </c>
      <c r="R89" s="334">
        <f t="shared" si="17"/>
        <v>0</v>
      </c>
      <c r="S89" s="25"/>
      <c r="T89" s="25"/>
      <c r="U89" s="8"/>
      <c r="V89" s="8"/>
      <c r="W89" s="8"/>
      <c r="X89" s="8"/>
      <c r="Y89" s="8"/>
      <c r="Z89" s="8"/>
      <c r="AA89" s="7"/>
      <c r="AB89" s="7"/>
    </row>
    <row r="90" spans="1:28" s="15" customFormat="1" x14ac:dyDescent="0.25">
      <c r="A90" s="37" t="s">
        <v>72</v>
      </c>
      <c r="B90" s="24">
        <v>220356.32</v>
      </c>
      <c r="C90" s="65"/>
      <c r="D90" s="24">
        <v>400147.34</v>
      </c>
      <c r="E90" s="6">
        <f t="shared" si="10"/>
        <v>179791.02000000002</v>
      </c>
      <c r="F90" s="325">
        <f t="shared" si="15"/>
        <v>0.81591043088757342</v>
      </c>
      <c r="G90" s="65"/>
      <c r="H90" s="24">
        <v>1132745.8999999999</v>
      </c>
      <c r="I90" s="6">
        <f t="shared" si="11"/>
        <v>732598.55999999982</v>
      </c>
      <c r="J90" s="325">
        <f t="shared" si="12"/>
        <v>1.8308220167101443</v>
      </c>
      <c r="K90" s="65"/>
      <c r="L90" s="24">
        <v>1607363.2399999998</v>
      </c>
      <c r="M90" s="24">
        <f t="shared" si="13"/>
        <v>474617.33999999985</v>
      </c>
      <c r="N90" s="333">
        <f t="shared" si="14"/>
        <v>0.4189971819805306</v>
      </c>
      <c r="O90" s="65"/>
      <c r="P90" s="24">
        <v>1711895.9100000001</v>
      </c>
      <c r="Q90" s="24">
        <f t="shared" si="16"/>
        <v>104532.67000000039</v>
      </c>
      <c r="R90" s="333">
        <f t="shared" si="17"/>
        <v>6.503363234809352E-2</v>
      </c>
      <c r="S90" s="40"/>
      <c r="T90" s="40"/>
      <c r="U90" s="9"/>
      <c r="V90" s="9"/>
      <c r="W90" s="9"/>
      <c r="X90" s="9"/>
      <c r="Y90" s="9"/>
      <c r="Z90" s="9"/>
    </row>
    <row r="91" spans="1:28" x14ac:dyDescent="0.25">
      <c r="A91" s="36" t="s">
        <v>73</v>
      </c>
      <c r="B91" s="27">
        <v>84539.19</v>
      </c>
      <c r="C91" s="41"/>
      <c r="D91" s="27">
        <v>106131.77</v>
      </c>
      <c r="E91" s="27">
        <f t="shared" si="10"/>
        <v>21592.58</v>
      </c>
      <c r="F91" s="326">
        <f t="shared" si="15"/>
        <v>0.25541503295690438</v>
      </c>
      <c r="G91" s="41"/>
      <c r="H91" s="27">
        <v>191626.3</v>
      </c>
      <c r="I91" s="27">
        <f t="shared" si="11"/>
        <v>85494.529999999984</v>
      </c>
      <c r="J91" s="326">
        <f t="shared" si="12"/>
        <v>0.80555077899859751</v>
      </c>
      <c r="K91" s="41"/>
      <c r="L91" s="28">
        <v>277920.36</v>
      </c>
      <c r="M91" s="28">
        <f t="shared" si="13"/>
        <v>86294.06</v>
      </c>
      <c r="N91" s="334">
        <f t="shared" si="14"/>
        <v>0.45032472056288725</v>
      </c>
      <c r="O91" s="69"/>
      <c r="P91" s="28">
        <v>381894.86</v>
      </c>
      <c r="Q91" s="28">
        <f t="shared" si="16"/>
        <v>103974.5</v>
      </c>
      <c r="R91" s="334">
        <f t="shared" si="17"/>
        <v>0.37411616766760092</v>
      </c>
      <c r="S91" s="25"/>
      <c r="T91" s="25"/>
      <c r="U91" s="8"/>
      <c r="V91" s="8"/>
      <c r="W91" s="8"/>
      <c r="X91" s="8"/>
      <c r="Y91" s="8"/>
      <c r="Z91" s="8"/>
      <c r="AA91" s="7"/>
      <c r="AB91" s="7"/>
    </row>
    <row r="92" spans="1:28" x14ac:dyDescent="0.25">
      <c r="A92" s="36" t="s">
        <v>74</v>
      </c>
      <c r="B92" s="27">
        <v>135817.13</v>
      </c>
      <c r="C92" s="41"/>
      <c r="D92" s="27">
        <v>294015.57</v>
      </c>
      <c r="E92" s="27">
        <f t="shared" si="10"/>
        <v>158198.44</v>
      </c>
      <c r="F92" s="326">
        <f t="shared" si="15"/>
        <v>1.1647900378987539</v>
      </c>
      <c r="G92" s="41"/>
      <c r="H92" s="27">
        <v>941119.6</v>
      </c>
      <c r="I92" s="27">
        <f t="shared" si="11"/>
        <v>647104.03</v>
      </c>
      <c r="J92" s="326">
        <f t="shared" si="12"/>
        <v>2.2009175568491153</v>
      </c>
      <c r="K92" s="41"/>
      <c r="L92" s="27">
        <v>1329442.8799999999</v>
      </c>
      <c r="M92" s="28">
        <f t="shared" si="13"/>
        <v>388323.27999999991</v>
      </c>
      <c r="N92" s="334">
        <f t="shared" si="14"/>
        <v>0.41261841746787542</v>
      </c>
      <c r="O92" s="41"/>
      <c r="P92" s="27">
        <v>1330001.05</v>
      </c>
      <c r="Q92" s="28">
        <f t="shared" si="16"/>
        <v>558.17000000015832</v>
      </c>
      <c r="R92" s="334">
        <f t="shared" si="17"/>
        <v>4.1985256260137956E-4</v>
      </c>
      <c r="S92" s="25"/>
      <c r="T92" s="25"/>
      <c r="U92" s="8"/>
      <c r="V92" s="8"/>
      <c r="W92" s="8"/>
      <c r="X92" s="8"/>
      <c r="Y92" s="8"/>
      <c r="Z92" s="8"/>
      <c r="AA92" s="7"/>
      <c r="AB92" s="7"/>
    </row>
    <row r="93" spans="1:28" s="15" customFormat="1" x14ac:dyDescent="0.25">
      <c r="A93" s="37" t="s">
        <v>75</v>
      </c>
      <c r="B93" s="24">
        <v>3442.94</v>
      </c>
      <c r="C93" s="65"/>
      <c r="D93" s="24">
        <v>1951039.5099999998</v>
      </c>
      <c r="E93" s="6">
        <f t="shared" si="10"/>
        <v>1947596.5699999998</v>
      </c>
      <c r="F93" s="325">
        <f t="shared" si="15"/>
        <v>565.67833595705986</v>
      </c>
      <c r="G93" s="65"/>
      <c r="H93" s="24">
        <v>1951039.5099999998</v>
      </c>
      <c r="I93" s="6">
        <f t="shared" si="11"/>
        <v>0</v>
      </c>
      <c r="J93" s="325">
        <f t="shared" si="12"/>
        <v>0</v>
      </c>
      <c r="K93" s="65"/>
      <c r="L93" s="24">
        <v>2198951.0099999998</v>
      </c>
      <c r="M93" s="24">
        <f t="shared" si="13"/>
        <v>247911.5</v>
      </c>
      <c r="N93" s="333">
        <f t="shared" si="14"/>
        <v>0.12706636576519151</v>
      </c>
      <c r="O93" s="65"/>
      <c r="P93" s="24">
        <v>3134162.62</v>
      </c>
      <c r="Q93" s="24">
        <f t="shared" si="16"/>
        <v>935211.61000000034</v>
      </c>
      <c r="R93" s="333">
        <f t="shared" si="17"/>
        <v>0.42529897471431183</v>
      </c>
      <c r="S93" s="40"/>
      <c r="T93" s="40"/>
      <c r="U93" s="9"/>
      <c r="V93" s="9"/>
      <c r="W93" s="9"/>
      <c r="X93" s="9"/>
      <c r="Y93" s="9"/>
      <c r="Z93" s="9"/>
    </row>
    <row r="94" spans="1:28" x14ac:dyDescent="0.25">
      <c r="A94" s="36" t="s">
        <v>76</v>
      </c>
      <c r="B94" s="6">
        <v>0</v>
      </c>
      <c r="C94" s="31"/>
      <c r="D94" s="27">
        <v>3442.94</v>
      </c>
      <c r="E94" s="27">
        <f t="shared" si="10"/>
        <v>3442.94</v>
      </c>
      <c r="F94" s="326">
        <v>1</v>
      </c>
      <c r="G94" s="41"/>
      <c r="H94" s="27">
        <v>3442.94</v>
      </c>
      <c r="I94" s="27">
        <f t="shared" si="11"/>
        <v>0</v>
      </c>
      <c r="J94" s="326">
        <f t="shared" si="12"/>
        <v>0</v>
      </c>
      <c r="K94" s="41"/>
      <c r="L94" s="28">
        <v>3442.94</v>
      </c>
      <c r="M94" s="28">
        <f t="shared" si="13"/>
        <v>0</v>
      </c>
      <c r="N94" s="334">
        <f t="shared" si="14"/>
        <v>0</v>
      </c>
      <c r="O94" s="69"/>
      <c r="P94" s="27">
        <v>0</v>
      </c>
      <c r="Q94" s="28">
        <f t="shared" si="16"/>
        <v>-3442.94</v>
      </c>
      <c r="R94" s="334">
        <f t="shared" si="17"/>
        <v>-1</v>
      </c>
      <c r="S94" s="25"/>
      <c r="T94" s="25"/>
      <c r="U94" s="8"/>
      <c r="V94" s="8"/>
      <c r="W94" s="8"/>
      <c r="X94" s="8"/>
      <c r="Y94" s="8"/>
      <c r="Z94" s="8"/>
      <c r="AA94" s="7"/>
      <c r="AB94" s="7"/>
    </row>
    <row r="95" spans="1:28" x14ac:dyDescent="0.25">
      <c r="A95" s="36" t="s">
        <v>77</v>
      </c>
      <c r="B95" s="27">
        <v>0</v>
      </c>
      <c r="C95" s="41"/>
      <c r="D95" s="27">
        <v>1947037.67</v>
      </c>
      <c r="E95" s="27">
        <f t="shared" si="10"/>
        <v>1947037.67</v>
      </c>
      <c r="F95" s="326">
        <v>1</v>
      </c>
      <c r="G95" s="41"/>
      <c r="H95" s="27">
        <v>1947037.67</v>
      </c>
      <c r="I95" s="27">
        <f t="shared" si="11"/>
        <v>0</v>
      </c>
      <c r="J95" s="326">
        <f t="shared" si="12"/>
        <v>0</v>
      </c>
      <c r="K95" s="41"/>
      <c r="L95" s="28">
        <v>2194949.17</v>
      </c>
      <c r="M95" s="28">
        <f t="shared" si="13"/>
        <v>247911.5</v>
      </c>
      <c r="N95" s="334">
        <f t="shared" si="14"/>
        <v>0.12732753136717689</v>
      </c>
      <c r="O95" s="69"/>
      <c r="P95" s="27">
        <v>2194949.17</v>
      </c>
      <c r="Q95" s="28">
        <f t="shared" si="16"/>
        <v>0</v>
      </c>
      <c r="R95" s="334">
        <f t="shared" si="17"/>
        <v>0</v>
      </c>
      <c r="S95" s="25"/>
      <c r="T95" s="25"/>
      <c r="U95" s="8"/>
      <c r="V95" s="8"/>
      <c r="W95" s="8"/>
      <c r="X95" s="8"/>
      <c r="Y95" s="8"/>
      <c r="Z95" s="8"/>
      <c r="AA95" s="7"/>
      <c r="AB95" s="7"/>
    </row>
    <row r="96" spans="1:28" x14ac:dyDescent="0.25">
      <c r="A96" s="36" t="s">
        <v>78</v>
      </c>
      <c r="B96" s="27">
        <v>0</v>
      </c>
      <c r="C96" s="41"/>
      <c r="D96" s="27">
        <v>558.9</v>
      </c>
      <c r="E96" s="27">
        <f t="shared" si="10"/>
        <v>558.9</v>
      </c>
      <c r="F96" s="326">
        <v>1</v>
      </c>
      <c r="G96" s="41"/>
      <c r="H96" s="27">
        <v>558.9</v>
      </c>
      <c r="I96" s="27">
        <f t="shared" si="11"/>
        <v>0</v>
      </c>
      <c r="J96" s="326">
        <f t="shared" si="12"/>
        <v>0</v>
      </c>
      <c r="K96" s="41"/>
      <c r="L96" s="27">
        <v>558.9</v>
      </c>
      <c r="M96" s="28">
        <f t="shared" si="13"/>
        <v>0</v>
      </c>
      <c r="N96" s="334">
        <f t="shared" si="14"/>
        <v>0</v>
      </c>
      <c r="O96" s="41"/>
      <c r="P96" s="27">
        <v>0</v>
      </c>
      <c r="Q96" s="28">
        <f t="shared" si="16"/>
        <v>-558.9</v>
      </c>
      <c r="R96" s="334">
        <f t="shared" si="17"/>
        <v>-1</v>
      </c>
      <c r="S96" s="25"/>
      <c r="T96" s="25"/>
      <c r="U96" s="8"/>
      <c r="V96" s="8"/>
      <c r="W96" s="8"/>
      <c r="X96" s="8"/>
      <c r="Y96" s="8"/>
      <c r="Z96" s="8"/>
      <c r="AA96" s="7"/>
      <c r="AB96" s="7"/>
    </row>
    <row r="97" spans="1:28" x14ac:dyDescent="0.25">
      <c r="A97" s="36" t="s">
        <v>79</v>
      </c>
      <c r="B97" s="27">
        <v>3442.94</v>
      </c>
      <c r="C97" s="41"/>
      <c r="D97" s="27">
        <v>0</v>
      </c>
      <c r="E97" s="27">
        <f t="shared" si="10"/>
        <v>-3442.94</v>
      </c>
      <c r="F97" s="326">
        <f t="shared" si="15"/>
        <v>-1</v>
      </c>
      <c r="G97" s="41"/>
      <c r="H97" s="27">
        <v>0</v>
      </c>
      <c r="I97" s="27">
        <f t="shared" si="11"/>
        <v>0</v>
      </c>
      <c r="J97" s="326">
        <v>0</v>
      </c>
      <c r="K97" s="41"/>
      <c r="L97" s="28">
        <v>0</v>
      </c>
      <c r="M97" s="28">
        <f t="shared" si="13"/>
        <v>0</v>
      </c>
      <c r="N97" s="334">
        <v>0</v>
      </c>
      <c r="O97" s="69"/>
      <c r="P97" s="28">
        <v>939213.45</v>
      </c>
      <c r="Q97" s="28">
        <f t="shared" si="16"/>
        <v>939213.45</v>
      </c>
      <c r="R97" s="334">
        <v>1</v>
      </c>
      <c r="S97" s="25"/>
      <c r="T97" s="25"/>
      <c r="U97" s="8"/>
      <c r="V97" s="8"/>
      <c r="W97" s="8"/>
      <c r="X97" s="8"/>
      <c r="Y97" s="8"/>
      <c r="Z97" s="8"/>
      <c r="AA97" s="7"/>
      <c r="AB97" s="7"/>
    </row>
    <row r="98" spans="1:28" s="15" customFormat="1" x14ac:dyDescent="0.25">
      <c r="A98" s="37" t="s">
        <v>80</v>
      </c>
      <c r="B98" s="24">
        <v>215925.72</v>
      </c>
      <c r="C98" s="65"/>
      <c r="D98" s="24">
        <v>864810.33</v>
      </c>
      <c r="E98" s="6">
        <f t="shared" si="10"/>
        <v>648884.61</v>
      </c>
      <c r="F98" s="325">
        <f t="shared" si="15"/>
        <v>3.0051288470868593</v>
      </c>
      <c r="G98" s="65"/>
      <c r="H98" s="24">
        <v>862940.63</v>
      </c>
      <c r="I98" s="6">
        <f t="shared" si="11"/>
        <v>-1869.6999999999534</v>
      </c>
      <c r="J98" s="325">
        <f t="shared" si="12"/>
        <v>-2.1619769504834124E-3</v>
      </c>
      <c r="K98" s="65"/>
      <c r="L98" s="24">
        <v>1039745</v>
      </c>
      <c r="M98" s="24">
        <f t="shared" si="13"/>
        <v>176804.37</v>
      </c>
      <c r="N98" s="333">
        <f t="shared" si="14"/>
        <v>0.2048859027532404</v>
      </c>
      <c r="O98" s="65"/>
      <c r="P98" s="24">
        <v>1241025.82</v>
      </c>
      <c r="Q98" s="24">
        <f t="shared" si="16"/>
        <v>201280.82000000007</v>
      </c>
      <c r="R98" s="333">
        <f t="shared" si="17"/>
        <v>0.1935867159736282</v>
      </c>
      <c r="S98" s="40"/>
      <c r="T98" s="40"/>
      <c r="U98" s="9"/>
      <c r="V98" s="9"/>
      <c r="W98" s="9"/>
      <c r="X98" s="9"/>
      <c r="Y98" s="9"/>
      <c r="Z98" s="9"/>
    </row>
    <row r="99" spans="1:28" x14ac:dyDescent="0.25">
      <c r="A99" s="36" t="s">
        <v>81</v>
      </c>
      <c r="B99" s="27">
        <v>215925.72</v>
      </c>
      <c r="C99" s="41"/>
      <c r="D99" s="27">
        <v>864810.33</v>
      </c>
      <c r="E99" s="27">
        <f t="shared" si="10"/>
        <v>648884.61</v>
      </c>
      <c r="F99" s="326">
        <f t="shared" si="15"/>
        <v>3.0051288470868593</v>
      </c>
      <c r="G99" s="41"/>
      <c r="H99" s="27">
        <v>862940.63</v>
      </c>
      <c r="I99" s="27">
        <f t="shared" si="11"/>
        <v>-1869.6999999999534</v>
      </c>
      <c r="J99" s="326">
        <f t="shared" si="12"/>
        <v>-2.1619769504834124E-3</v>
      </c>
      <c r="K99" s="41"/>
      <c r="L99" s="28">
        <v>1039745</v>
      </c>
      <c r="M99" s="28">
        <f t="shared" si="13"/>
        <v>176804.37</v>
      </c>
      <c r="N99" s="334">
        <f t="shared" si="14"/>
        <v>0.2048859027532404</v>
      </c>
      <c r="O99" s="69"/>
      <c r="P99" s="28">
        <v>1241025.82</v>
      </c>
      <c r="Q99" s="28">
        <f t="shared" si="16"/>
        <v>201280.82000000007</v>
      </c>
      <c r="R99" s="334">
        <f t="shared" si="17"/>
        <v>0.1935867159736282</v>
      </c>
      <c r="S99" s="25"/>
      <c r="T99" s="25"/>
      <c r="U99" s="8"/>
      <c r="V99" s="8"/>
      <c r="W99" s="8"/>
      <c r="X99" s="8"/>
      <c r="Y99" s="8"/>
      <c r="Z99" s="8"/>
      <c r="AA99" s="7"/>
      <c r="AB99" s="7"/>
    </row>
    <row r="100" spans="1:28" x14ac:dyDescent="0.25">
      <c r="A100" s="36" t="s">
        <v>82</v>
      </c>
      <c r="B100" s="27"/>
      <c r="C100" s="41"/>
      <c r="D100" s="27"/>
      <c r="E100" s="27"/>
      <c r="F100" s="326"/>
      <c r="G100" s="41"/>
      <c r="H100" s="27"/>
      <c r="I100" s="27"/>
      <c r="J100" s="326"/>
      <c r="K100" s="41"/>
      <c r="L100" s="27"/>
      <c r="M100" s="28"/>
      <c r="N100" s="334"/>
      <c r="O100" s="41"/>
      <c r="P100" s="27"/>
      <c r="Q100" s="28"/>
      <c r="R100" s="334"/>
      <c r="S100" s="25"/>
      <c r="T100" s="25"/>
      <c r="U100" s="8"/>
      <c r="V100" s="8"/>
      <c r="W100" s="8"/>
      <c r="X100" s="8"/>
      <c r="Y100" s="8"/>
      <c r="Z100" s="8"/>
      <c r="AA100" s="7"/>
      <c r="AB100" s="7"/>
    </row>
    <row r="101" spans="1:28" x14ac:dyDescent="0.25">
      <c r="A101" s="36"/>
      <c r="B101" s="41"/>
      <c r="C101" s="41"/>
      <c r="D101" s="41"/>
      <c r="E101" s="27"/>
      <c r="F101" s="326"/>
      <c r="G101" s="41"/>
      <c r="H101" s="41"/>
      <c r="I101" s="27"/>
      <c r="J101" s="326"/>
      <c r="K101" s="41"/>
      <c r="L101" s="41"/>
      <c r="M101" s="28"/>
      <c r="N101" s="334"/>
      <c r="O101" s="41"/>
      <c r="P101" s="41"/>
      <c r="Q101" s="28"/>
      <c r="R101" s="334"/>
      <c r="S101" s="25"/>
      <c r="T101" s="25"/>
      <c r="U101" s="8"/>
      <c r="V101" s="8"/>
      <c r="W101" s="8"/>
      <c r="X101" s="8"/>
      <c r="Y101" s="8"/>
      <c r="Z101" s="8"/>
      <c r="AA101" s="7"/>
      <c r="AB101" s="7"/>
    </row>
    <row r="102" spans="1:28" s="12" customFormat="1" ht="15.75" x14ac:dyDescent="0.25">
      <c r="A102" s="35" t="s">
        <v>83</v>
      </c>
      <c r="B102" s="61">
        <v>4639724.9800000004</v>
      </c>
      <c r="C102" s="67"/>
      <c r="D102" s="61">
        <v>7415997.1799999997</v>
      </c>
      <c r="E102" s="61">
        <f t="shared" si="10"/>
        <v>2776272.1999999993</v>
      </c>
      <c r="F102" s="329">
        <f t="shared" si="15"/>
        <v>0.59836999218001041</v>
      </c>
      <c r="G102" s="67"/>
      <c r="H102" s="61">
        <v>8146726.04</v>
      </c>
      <c r="I102" s="61">
        <f t="shared" si="11"/>
        <v>730728.86000000034</v>
      </c>
      <c r="J102" s="329">
        <f t="shared" si="12"/>
        <v>9.8534134016485753E-2</v>
      </c>
      <c r="K102" s="67"/>
      <c r="L102" s="61">
        <v>9046059.25</v>
      </c>
      <c r="M102" s="62">
        <f t="shared" si="13"/>
        <v>899333.21</v>
      </c>
      <c r="N102" s="338">
        <f t="shared" si="14"/>
        <v>0.11039197900903022</v>
      </c>
      <c r="O102" s="67"/>
      <c r="P102" s="61">
        <v>10287084.350000001</v>
      </c>
      <c r="Q102" s="62">
        <f t="shared" si="16"/>
        <v>1241025.1000000015</v>
      </c>
      <c r="R102" s="338">
        <f t="shared" si="17"/>
        <v>0.13718958340893042</v>
      </c>
      <c r="S102" s="72"/>
      <c r="T102" s="72"/>
      <c r="U102" s="72"/>
      <c r="V102" s="72"/>
      <c r="W102" s="72"/>
      <c r="X102" s="72"/>
      <c r="Y102" s="72"/>
      <c r="Z102" s="72"/>
    </row>
    <row r="103" spans="1:28" s="12" customFormat="1" ht="15.75" x14ac:dyDescent="0.25">
      <c r="A103" s="35"/>
      <c r="B103" s="73"/>
      <c r="C103" s="67"/>
      <c r="D103" s="73"/>
      <c r="E103" s="73"/>
      <c r="F103" s="330"/>
      <c r="G103" s="67"/>
      <c r="H103" s="73"/>
      <c r="I103" s="73"/>
      <c r="J103" s="330"/>
      <c r="K103" s="67"/>
      <c r="L103" s="73"/>
      <c r="M103" s="74"/>
      <c r="N103" s="339"/>
      <c r="O103" s="67"/>
      <c r="P103" s="73"/>
      <c r="Q103" s="74"/>
      <c r="R103" s="339"/>
      <c r="S103" s="72"/>
      <c r="T103" s="72"/>
      <c r="U103" s="72"/>
      <c r="V103" s="72"/>
      <c r="W103" s="72"/>
      <c r="X103" s="72"/>
      <c r="Y103" s="72"/>
      <c r="Z103" s="72"/>
    </row>
    <row r="104" spans="1:28" s="12" customFormat="1" ht="16.5" thickBot="1" x14ac:dyDescent="0.3">
      <c r="A104" s="34" t="s">
        <v>84</v>
      </c>
      <c r="B104" s="48">
        <v>13273641.82</v>
      </c>
      <c r="C104" s="67"/>
      <c r="D104" s="48">
        <v>11580238</v>
      </c>
      <c r="E104" s="48">
        <f t="shared" si="10"/>
        <v>-1693403.8200000003</v>
      </c>
      <c r="F104" s="328">
        <f t="shared" si="15"/>
        <v>-0.12757642875736422</v>
      </c>
      <c r="G104" s="67"/>
      <c r="H104" s="48">
        <v>12347449.629999999</v>
      </c>
      <c r="I104" s="48">
        <f t="shared" si="11"/>
        <v>767211.62999999896</v>
      </c>
      <c r="J104" s="328">
        <f t="shared" si="12"/>
        <v>6.625180156055506E-2</v>
      </c>
      <c r="K104" s="67"/>
      <c r="L104" s="48">
        <v>12756679.050000001</v>
      </c>
      <c r="M104" s="49">
        <f t="shared" si="13"/>
        <v>409229.42000000179</v>
      </c>
      <c r="N104" s="337">
        <f t="shared" si="14"/>
        <v>3.3142829674373965E-2</v>
      </c>
      <c r="O104" s="67"/>
      <c r="P104" s="48">
        <v>14007520.140000001</v>
      </c>
      <c r="Q104" s="49">
        <f t="shared" si="16"/>
        <v>1250841.0899999999</v>
      </c>
      <c r="R104" s="337">
        <f t="shared" si="17"/>
        <v>9.8053818325075745E-2</v>
      </c>
      <c r="S104" s="72"/>
      <c r="T104" s="72"/>
      <c r="U104" s="72"/>
      <c r="V104" s="72"/>
      <c r="W104" s="72"/>
      <c r="X104" s="72"/>
      <c r="Y104" s="72"/>
      <c r="Z104" s="72"/>
    </row>
    <row r="105" spans="1:28" ht="15.75" thickTop="1" x14ac:dyDescent="0.25">
      <c r="A105" s="44"/>
      <c r="B105" s="16"/>
      <c r="C105" s="68"/>
      <c r="D105" s="16"/>
      <c r="E105" s="17"/>
      <c r="F105" s="331"/>
      <c r="G105" s="68"/>
      <c r="H105" s="16"/>
      <c r="I105" s="17"/>
      <c r="J105" s="331"/>
      <c r="K105" s="68"/>
      <c r="L105" s="16"/>
      <c r="M105" s="17"/>
      <c r="N105" s="331"/>
      <c r="O105" s="68"/>
      <c r="P105" s="22"/>
      <c r="Q105" s="18"/>
      <c r="R105" s="332"/>
      <c r="S105" s="8"/>
      <c r="T105" s="8"/>
      <c r="U105" s="8"/>
      <c r="V105" s="8"/>
      <c r="W105" s="8"/>
      <c r="X105" s="8"/>
      <c r="Y105" s="8"/>
      <c r="Z105" s="8"/>
      <c r="AA105" s="7"/>
      <c r="AB105" s="7"/>
    </row>
    <row r="106" spans="1:28" x14ac:dyDescent="0.25">
      <c r="A106" s="44"/>
      <c r="B106" s="23"/>
      <c r="C106" s="63"/>
      <c r="D106" s="23"/>
      <c r="E106" s="43"/>
      <c r="G106" s="63"/>
      <c r="H106" s="23"/>
      <c r="I106" s="43"/>
      <c r="K106" s="63"/>
      <c r="L106" s="23"/>
      <c r="M106" s="43"/>
      <c r="O106" s="63"/>
      <c r="P106" s="23"/>
      <c r="Q106" s="23"/>
    </row>
    <row r="108" spans="1:28" x14ac:dyDescent="0.25">
      <c r="B108" s="114"/>
      <c r="C108" s="114"/>
      <c r="D108" s="114"/>
      <c r="E108" s="114"/>
      <c r="F108" s="332"/>
      <c r="G108" s="114"/>
      <c r="H108" s="114"/>
      <c r="I108" s="114"/>
      <c r="J108" s="332"/>
      <c r="K108" s="114"/>
      <c r="L108" s="114"/>
      <c r="M108" s="114"/>
      <c r="N108" s="332"/>
      <c r="O108" s="114"/>
      <c r="P108" s="114"/>
      <c r="Q108" s="114"/>
      <c r="R108" s="332"/>
    </row>
  </sheetData>
  <mergeCells count="4">
    <mergeCell ref="D2:F2"/>
    <mergeCell ref="H2:J2"/>
    <mergeCell ref="L2:N2"/>
    <mergeCell ref="P2:R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workbookViewId="0">
      <pane ySplit="5" topLeftCell="A6" activePane="bottomLeft" state="frozen"/>
      <selection pane="bottomLeft" activeCell="A7" sqref="A7"/>
    </sheetView>
  </sheetViews>
  <sheetFormatPr baseColWidth="10" defaultRowHeight="15" x14ac:dyDescent="0.25"/>
  <cols>
    <col min="1" max="1" width="49.42578125" style="113" customWidth="1"/>
    <col min="2" max="2" width="14.140625" style="113" bestFit="1" customWidth="1"/>
    <col min="3" max="3" width="9" style="350" bestFit="1" customWidth="1"/>
    <col min="4" max="4" width="5.7109375" style="14" customWidth="1"/>
    <col min="5" max="5" width="14.140625" style="113" bestFit="1" customWidth="1"/>
    <col min="6" max="6" width="9" style="350" bestFit="1" customWidth="1"/>
    <col min="7" max="7" width="5.7109375" style="5" customWidth="1"/>
    <col min="8" max="8" width="14.140625" style="113" bestFit="1" customWidth="1"/>
    <col min="9" max="9" width="9" style="350" bestFit="1" customWidth="1"/>
    <col min="10" max="10" width="5.7109375" style="14" customWidth="1"/>
    <col min="11" max="11" width="14.140625" style="113" bestFit="1" customWidth="1"/>
    <col min="12" max="12" width="9" style="350" bestFit="1" customWidth="1"/>
    <col min="13" max="13" width="5.7109375" style="14" customWidth="1"/>
    <col min="14" max="14" width="14.140625" style="113" bestFit="1" customWidth="1"/>
    <col min="15" max="15" width="8.85546875" style="340" bestFit="1" customWidth="1"/>
    <col min="16" max="16384" width="11.42578125" style="113"/>
  </cols>
  <sheetData>
    <row r="1" spans="1:15" x14ac:dyDescent="0.25">
      <c r="A1" s="115"/>
      <c r="B1" s="115"/>
      <c r="C1" s="145"/>
      <c r="D1" s="68"/>
      <c r="E1" s="115"/>
      <c r="F1" s="145"/>
      <c r="G1" s="165"/>
      <c r="H1" s="115"/>
      <c r="I1" s="145"/>
      <c r="J1" s="68"/>
      <c r="K1" s="115"/>
      <c r="L1" s="145"/>
      <c r="M1" s="68"/>
      <c r="N1" s="115"/>
      <c r="O1" s="143"/>
    </row>
    <row r="2" spans="1:15" ht="15.75" x14ac:dyDescent="0.25">
      <c r="A2" s="372" t="s">
        <v>0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143"/>
    </row>
    <row r="3" spans="1:15" ht="15.75" x14ac:dyDescent="0.25">
      <c r="A3" s="372" t="s">
        <v>145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143"/>
    </row>
    <row r="4" spans="1:15" x14ac:dyDescent="0.25">
      <c r="A4" s="115"/>
      <c r="B4" s="115"/>
      <c r="C4" s="145"/>
      <c r="D4" s="68"/>
      <c r="E4" s="115"/>
      <c r="F4" s="145"/>
      <c r="G4" s="165"/>
      <c r="H4" s="115"/>
      <c r="I4" s="145"/>
      <c r="J4" s="68"/>
      <c r="K4" s="115"/>
      <c r="L4" s="145"/>
      <c r="M4" s="68"/>
      <c r="N4" s="115"/>
      <c r="O4" s="143"/>
    </row>
    <row r="5" spans="1:15" x14ac:dyDescent="0.25">
      <c r="A5" s="115"/>
      <c r="B5" s="382">
        <v>2010</v>
      </c>
      <c r="C5" s="383"/>
      <c r="D5" s="160"/>
      <c r="E5" s="382">
        <v>2011</v>
      </c>
      <c r="F5" s="383"/>
      <c r="G5" s="166"/>
      <c r="H5" s="382">
        <v>2012</v>
      </c>
      <c r="I5" s="383"/>
      <c r="J5" s="160"/>
      <c r="K5" s="382">
        <v>2013</v>
      </c>
      <c r="L5" s="383"/>
      <c r="M5" s="160"/>
      <c r="N5" s="382">
        <v>2014</v>
      </c>
      <c r="O5" s="383"/>
    </row>
    <row r="6" spans="1:15" ht="17.25" x14ac:dyDescent="0.3">
      <c r="A6" s="118" t="s">
        <v>202</v>
      </c>
      <c r="B6" s="115"/>
      <c r="C6" s="296"/>
      <c r="D6" s="68"/>
      <c r="E6" s="115"/>
      <c r="F6" s="296"/>
      <c r="G6" s="165"/>
      <c r="H6" s="115"/>
      <c r="I6" s="296"/>
      <c r="J6" s="68"/>
      <c r="K6" s="115"/>
      <c r="L6" s="296"/>
      <c r="M6" s="68"/>
      <c r="N6" s="115"/>
    </row>
    <row r="7" spans="1:15" ht="15.75" x14ac:dyDescent="0.25">
      <c r="A7" s="119" t="s">
        <v>4</v>
      </c>
      <c r="B7" s="115"/>
      <c r="C7" s="296"/>
      <c r="D7" s="68"/>
      <c r="E7" s="115"/>
      <c r="F7" s="296"/>
      <c r="G7" s="165"/>
      <c r="H7" s="115"/>
      <c r="I7" s="296"/>
      <c r="J7" s="68"/>
      <c r="K7" s="115"/>
      <c r="L7" s="296"/>
      <c r="M7" s="68"/>
      <c r="N7" s="115"/>
    </row>
    <row r="8" spans="1:15" x14ac:dyDescent="0.25">
      <c r="A8" s="120" t="s">
        <v>5</v>
      </c>
      <c r="B8" s="120">
        <v>1086381.6200000001</v>
      </c>
      <c r="C8" s="301">
        <f>B8/$B$45</f>
        <v>8.1845030529835411E-2</v>
      </c>
      <c r="D8" s="130"/>
      <c r="E8" s="120">
        <v>756117.67</v>
      </c>
      <c r="F8" s="301">
        <f>E8/$E$45</f>
        <v>6.5293793616331544E-2</v>
      </c>
      <c r="G8" s="146"/>
      <c r="H8" s="120">
        <v>785546.33</v>
      </c>
      <c r="I8" s="301">
        <f>H8/$H$45</f>
        <v>6.3620128329286416E-2</v>
      </c>
      <c r="J8" s="130"/>
      <c r="K8" s="129">
        <v>205002.13</v>
      </c>
      <c r="L8" s="344">
        <f>K8/$K$45</f>
        <v>1.6070180114784657E-2</v>
      </c>
      <c r="M8" s="164"/>
      <c r="N8" s="129">
        <v>831241.57</v>
      </c>
      <c r="O8" s="344">
        <f>N8/$N$45</f>
        <v>5.9342521851979996E-2</v>
      </c>
    </row>
    <row r="9" spans="1:15" x14ac:dyDescent="0.25">
      <c r="A9" s="120" t="s">
        <v>6</v>
      </c>
      <c r="B9" s="120">
        <f>SUM(B10:B15)</f>
        <v>3258944.57</v>
      </c>
      <c r="C9" s="301">
        <f t="shared" ref="C9:C24" si="0">B9/$B$45</f>
        <v>0.24552000228675749</v>
      </c>
      <c r="D9" s="130"/>
      <c r="E9" s="120">
        <f t="shared" ref="E9:N9" si="1">SUM(E10:E15)</f>
        <v>2126880.2800000003</v>
      </c>
      <c r="F9" s="301">
        <f t="shared" ref="F9:F24" si="2">E9/$E$45</f>
        <v>0.18366464316191086</v>
      </c>
      <c r="G9" s="146"/>
      <c r="H9" s="120">
        <f t="shared" si="1"/>
        <v>1862516.0799999998</v>
      </c>
      <c r="I9" s="301">
        <f t="shared" ref="I9:I24" si="3">H9/$H$45</f>
        <v>0.15084216869164099</v>
      </c>
      <c r="J9" s="130"/>
      <c r="K9" s="120">
        <f t="shared" si="1"/>
        <v>2275212.7600000002</v>
      </c>
      <c r="L9" s="344">
        <f t="shared" ref="L9:L24" si="4">K9/$K$45</f>
        <v>0.17835462905998256</v>
      </c>
      <c r="M9" s="164"/>
      <c r="N9" s="120">
        <f t="shared" si="1"/>
        <v>3291098.44</v>
      </c>
      <c r="O9" s="344">
        <f t="shared" ref="O9:O24" si="5">N9/$N$45</f>
        <v>0.23495225472508224</v>
      </c>
    </row>
    <row r="10" spans="1:15" s="151" customFormat="1" ht="12.75" x14ac:dyDescent="0.2">
      <c r="A10" s="148" t="s">
        <v>7</v>
      </c>
      <c r="B10" s="149">
        <v>2986574.12</v>
      </c>
      <c r="C10" s="326">
        <f t="shared" si="0"/>
        <v>0.22500035487623246</v>
      </c>
      <c r="D10" s="161"/>
      <c r="E10" s="149">
        <v>2390727.37</v>
      </c>
      <c r="F10" s="326">
        <f t="shared" si="2"/>
        <v>0.20644889768241378</v>
      </c>
      <c r="G10" s="167"/>
      <c r="H10" s="149">
        <v>2104071.2999999998</v>
      </c>
      <c r="I10" s="326">
        <f t="shared" si="3"/>
        <v>0.17040533576163291</v>
      </c>
      <c r="J10" s="161"/>
      <c r="K10" s="150">
        <v>1527373.86</v>
      </c>
      <c r="L10" s="334">
        <f t="shared" si="4"/>
        <v>0.1197313073420939</v>
      </c>
      <c r="M10" s="172"/>
      <c r="N10" s="150">
        <v>2064603.09</v>
      </c>
      <c r="O10" s="352">
        <f t="shared" si="5"/>
        <v>0.14739247699557476</v>
      </c>
    </row>
    <row r="11" spans="1:15" s="151" customFormat="1" ht="12.75" x14ac:dyDescent="0.2">
      <c r="A11" s="148" t="s">
        <v>8</v>
      </c>
      <c r="B11" s="149">
        <v>0</v>
      </c>
      <c r="C11" s="326">
        <f t="shared" si="0"/>
        <v>0</v>
      </c>
      <c r="D11" s="161"/>
      <c r="E11" s="149">
        <v>0</v>
      </c>
      <c r="F11" s="326">
        <f t="shared" si="2"/>
        <v>0</v>
      </c>
      <c r="G11" s="167"/>
      <c r="H11" s="149">
        <v>0</v>
      </c>
      <c r="I11" s="326">
        <f t="shared" si="3"/>
        <v>0</v>
      </c>
      <c r="J11" s="161"/>
      <c r="K11" s="150">
        <v>0</v>
      </c>
      <c r="L11" s="334">
        <f t="shared" si="4"/>
        <v>0</v>
      </c>
      <c r="M11" s="172"/>
      <c r="N11" s="150">
        <v>0</v>
      </c>
      <c r="O11" s="352">
        <f t="shared" si="5"/>
        <v>0</v>
      </c>
    </row>
    <row r="12" spans="1:15" s="151" customFormat="1" ht="12.75" x14ac:dyDescent="0.2">
      <c r="A12" s="148" t="s">
        <v>9</v>
      </c>
      <c r="B12" s="149">
        <v>0</v>
      </c>
      <c r="C12" s="326">
        <f t="shared" si="0"/>
        <v>0</v>
      </c>
      <c r="D12" s="161"/>
      <c r="E12" s="149">
        <v>0</v>
      </c>
      <c r="F12" s="326">
        <f t="shared" si="2"/>
        <v>0</v>
      </c>
      <c r="G12" s="167"/>
      <c r="H12" s="149">
        <v>0</v>
      </c>
      <c r="I12" s="326">
        <f t="shared" si="3"/>
        <v>0</v>
      </c>
      <c r="J12" s="161"/>
      <c r="K12" s="150">
        <v>0</v>
      </c>
      <c r="L12" s="334">
        <f t="shared" si="4"/>
        <v>0</v>
      </c>
      <c r="M12" s="172"/>
      <c r="N12" s="150">
        <v>69488.92</v>
      </c>
      <c r="O12" s="352">
        <f t="shared" si="5"/>
        <v>4.9608295619412894E-3</v>
      </c>
    </row>
    <row r="13" spans="1:15" s="151" customFormat="1" ht="12.75" x14ac:dyDescent="0.2">
      <c r="A13" s="148" t="s">
        <v>10</v>
      </c>
      <c r="B13" s="149">
        <v>186708.07</v>
      </c>
      <c r="C13" s="326">
        <f t="shared" si="0"/>
        <v>1.4066077157414212E-2</v>
      </c>
      <c r="D13" s="161"/>
      <c r="E13" s="149">
        <v>0</v>
      </c>
      <c r="F13" s="326">
        <f t="shared" si="2"/>
        <v>0</v>
      </c>
      <c r="G13" s="167"/>
      <c r="H13" s="149">
        <v>0</v>
      </c>
      <c r="I13" s="326">
        <f t="shared" si="3"/>
        <v>0</v>
      </c>
      <c r="J13" s="161"/>
      <c r="K13" s="150">
        <v>873897.79</v>
      </c>
      <c r="L13" s="334">
        <f t="shared" si="4"/>
        <v>6.8505116933235077E-2</v>
      </c>
      <c r="M13" s="172"/>
      <c r="N13" s="152">
        <v>1180119.46</v>
      </c>
      <c r="O13" s="352">
        <f t="shared" si="5"/>
        <v>8.4248992555794378E-2</v>
      </c>
    </row>
    <row r="14" spans="1:15" s="151" customFormat="1" ht="12.75" x14ac:dyDescent="0.2">
      <c r="A14" s="148" t="s">
        <v>11</v>
      </c>
      <c r="B14" s="149">
        <v>-182370.48</v>
      </c>
      <c r="C14" s="326">
        <f t="shared" si="0"/>
        <v>-1.3739294948068744E-2</v>
      </c>
      <c r="D14" s="161"/>
      <c r="E14" s="149">
        <v>-355564.83</v>
      </c>
      <c r="F14" s="326">
        <f t="shared" si="2"/>
        <v>-3.0704449252251985E-2</v>
      </c>
      <c r="G14" s="167"/>
      <c r="H14" s="149">
        <v>-334977.78999999998</v>
      </c>
      <c r="I14" s="326">
        <f t="shared" si="3"/>
        <v>-2.7129310103531073E-2</v>
      </c>
      <c r="J14" s="161"/>
      <c r="K14" s="150">
        <v>-209018.21</v>
      </c>
      <c r="L14" s="334">
        <f t="shared" si="4"/>
        <v>-1.6385001863004466E-2</v>
      </c>
      <c r="M14" s="172"/>
      <c r="N14" s="150">
        <v>-100766.29</v>
      </c>
      <c r="O14" s="352">
        <f t="shared" si="5"/>
        <v>-7.1937280113023626E-3</v>
      </c>
    </row>
    <row r="15" spans="1:15" s="151" customFormat="1" ht="12.75" x14ac:dyDescent="0.2">
      <c r="A15" s="148" t="s">
        <v>12</v>
      </c>
      <c r="B15" s="149">
        <v>268032.86</v>
      </c>
      <c r="C15" s="326">
        <f t="shared" si="0"/>
        <v>2.0192865201179581E-2</v>
      </c>
      <c r="D15" s="161"/>
      <c r="E15" s="149">
        <v>91717.74</v>
      </c>
      <c r="F15" s="326">
        <f t="shared" si="2"/>
        <v>7.9201947317490366E-3</v>
      </c>
      <c r="G15" s="167"/>
      <c r="H15" s="149">
        <v>93422.57</v>
      </c>
      <c r="I15" s="326">
        <f t="shared" si="3"/>
        <v>7.5661430335391472E-3</v>
      </c>
      <c r="J15" s="161"/>
      <c r="K15" s="150">
        <v>82959.320000000007</v>
      </c>
      <c r="L15" s="334">
        <f t="shared" si="4"/>
        <v>6.5032066476580384E-3</v>
      </c>
      <c r="M15" s="172"/>
      <c r="N15" s="150">
        <v>77653.259999999995</v>
      </c>
      <c r="O15" s="352">
        <f t="shared" si="5"/>
        <v>5.5436836230741979E-3</v>
      </c>
    </row>
    <row r="16" spans="1:15" x14ac:dyDescent="0.25">
      <c r="A16" s="126" t="s">
        <v>13</v>
      </c>
      <c r="B16" s="129">
        <f>SUM(B17:B19)</f>
        <v>5422777.5800000001</v>
      </c>
      <c r="C16" s="301">
        <f t="shared" si="0"/>
        <v>0.40853728415582635</v>
      </c>
      <c r="D16" s="130"/>
      <c r="E16" s="129">
        <f t="shared" ref="E16:N16" si="6">SUM(E17:E19)</f>
        <v>2897064.83</v>
      </c>
      <c r="F16" s="301">
        <f t="shared" si="2"/>
        <v>0.25017316828894193</v>
      </c>
      <c r="G16" s="146"/>
      <c r="H16" s="129">
        <f t="shared" si="6"/>
        <v>3942060.16</v>
      </c>
      <c r="I16" s="301">
        <f t="shared" si="3"/>
        <v>0.31926108452567953</v>
      </c>
      <c r="J16" s="130"/>
      <c r="K16" s="129">
        <f t="shared" si="6"/>
        <v>4537696.4099999992</v>
      </c>
      <c r="L16" s="344">
        <f t="shared" si="4"/>
        <v>0.35571141926628624</v>
      </c>
      <c r="M16" s="164"/>
      <c r="N16" s="129">
        <f t="shared" si="6"/>
        <v>3724811.1</v>
      </c>
      <c r="O16" s="344">
        <f t="shared" si="5"/>
        <v>0.26591509865928348</v>
      </c>
    </row>
    <row r="17" spans="1:15" s="151" customFormat="1" ht="12.75" x14ac:dyDescent="0.2">
      <c r="A17" s="148" t="s">
        <v>14</v>
      </c>
      <c r="B17" s="149">
        <v>4564632.6399999997</v>
      </c>
      <c r="C17" s="326">
        <f t="shared" si="0"/>
        <v>0.34388698308268795</v>
      </c>
      <c r="D17" s="161"/>
      <c r="E17" s="149">
        <v>2834403.21</v>
      </c>
      <c r="F17" s="326">
        <f t="shared" si="2"/>
        <v>0.24476208606420696</v>
      </c>
      <c r="G17" s="167"/>
      <c r="H17" s="149">
        <v>3881358.27</v>
      </c>
      <c r="I17" s="326">
        <f t="shared" si="3"/>
        <v>0.31434493650977546</v>
      </c>
      <c r="J17" s="161"/>
      <c r="K17" s="150">
        <v>4271296.93</v>
      </c>
      <c r="L17" s="334">
        <f t="shared" si="4"/>
        <v>0.33482828197359099</v>
      </c>
      <c r="M17" s="172"/>
      <c r="N17" s="150">
        <v>3286461.04</v>
      </c>
      <c r="O17" s="352">
        <f t="shared" si="5"/>
        <v>0.23462118970046328</v>
      </c>
    </row>
    <row r="18" spans="1:15" s="151" customFormat="1" ht="12.75" x14ac:dyDescent="0.2">
      <c r="A18" s="148" t="s">
        <v>15</v>
      </c>
      <c r="B18" s="149">
        <v>858144.94</v>
      </c>
      <c r="C18" s="326">
        <f t="shared" si="0"/>
        <v>6.4650301073138336E-2</v>
      </c>
      <c r="D18" s="161"/>
      <c r="E18" s="149">
        <v>139017.64000000001</v>
      </c>
      <c r="F18" s="326">
        <f t="shared" si="2"/>
        <v>1.2004730818140354E-2</v>
      </c>
      <c r="G18" s="167"/>
      <c r="H18" s="149">
        <v>145079.1</v>
      </c>
      <c r="I18" s="326">
        <f t="shared" si="3"/>
        <v>1.1749721954524792E-2</v>
      </c>
      <c r="J18" s="161"/>
      <c r="K18" s="150">
        <v>349987.17</v>
      </c>
      <c r="L18" s="334">
        <f t="shared" si="4"/>
        <v>2.7435602058201822E-2</v>
      </c>
      <c r="M18" s="172"/>
      <c r="N18" s="150">
        <v>519662.54</v>
      </c>
      <c r="O18" s="352">
        <f t="shared" si="5"/>
        <v>3.7098825117234488E-2</v>
      </c>
    </row>
    <row r="19" spans="1:15" s="151" customFormat="1" ht="12.75" x14ac:dyDescent="0.2">
      <c r="A19" s="148" t="s">
        <v>16</v>
      </c>
      <c r="B19" s="149">
        <v>0</v>
      </c>
      <c r="C19" s="326">
        <f t="shared" si="0"/>
        <v>0</v>
      </c>
      <c r="D19" s="161"/>
      <c r="E19" s="149">
        <v>-76356.02</v>
      </c>
      <c r="F19" s="326">
        <f t="shared" si="2"/>
        <v>-6.5936485934054209E-3</v>
      </c>
      <c r="G19" s="167"/>
      <c r="H19" s="149">
        <v>-84377.21</v>
      </c>
      <c r="I19" s="326">
        <f t="shared" si="3"/>
        <v>-6.8335739386207166E-3</v>
      </c>
      <c r="J19" s="161"/>
      <c r="K19" s="149">
        <v>-83587.69</v>
      </c>
      <c r="L19" s="334">
        <f t="shared" si="4"/>
        <v>-6.5524647655065072E-3</v>
      </c>
      <c r="M19" s="172"/>
      <c r="N19" s="150">
        <v>-81312.479999999996</v>
      </c>
      <c r="O19" s="352">
        <f t="shared" si="5"/>
        <v>-5.8049161584143184E-3</v>
      </c>
    </row>
    <row r="20" spans="1:15" x14ac:dyDescent="0.25">
      <c r="A20" s="126" t="s">
        <v>17</v>
      </c>
      <c r="B20" s="129">
        <f>SUM(B21)</f>
        <v>0</v>
      </c>
      <c r="C20" s="301">
        <f t="shared" si="0"/>
        <v>0</v>
      </c>
      <c r="D20" s="130"/>
      <c r="E20" s="129">
        <f t="shared" ref="E20:N20" si="7">SUM(E21)</f>
        <v>0</v>
      </c>
      <c r="F20" s="301">
        <f t="shared" si="2"/>
        <v>0</v>
      </c>
      <c r="G20" s="146"/>
      <c r="H20" s="129">
        <f t="shared" si="7"/>
        <v>0</v>
      </c>
      <c r="I20" s="301">
        <f t="shared" si="3"/>
        <v>0</v>
      </c>
      <c r="J20" s="130"/>
      <c r="K20" s="129">
        <f t="shared" si="7"/>
        <v>0</v>
      </c>
      <c r="L20" s="344">
        <f t="shared" si="4"/>
        <v>0</v>
      </c>
      <c r="M20" s="164"/>
      <c r="N20" s="129">
        <f t="shared" si="7"/>
        <v>21087.79</v>
      </c>
      <c r="O20" s="344">
        <f t="shared" si="5"/>
        <v>1.505462051043676E-3</v>
      </c>
    </row>
    <row r="21" spans="1:15" s="151" customFormat="1" ht="12.75" x14ac:dyDescent="0.2">
      <c r="A21" s="148" t="s">
        <v>18</v>
      </c>
      <c r="B21" s="149">
        <v>0</v>
      </c>
      <c r="C21" s="326">
        <f t="shared" si="0"/>
        <v>0</v>
      </c>
      <c r="D21" s="161"/>
      <c r="E21" s="149">
        <v>0</v>
      </c>
      <c r="F21" s="326">
        <f t="shared" si="2"/>
        <v>0</v>
      </c>
      <c r="G21" s="167"/>
      <c r="H21" s="149">
        <v>0</v>
      </c>
      <c r="I21" s="326">
        <f t="shared" si="3"/>
        <v>0</v>
      </c>
      <c r="J21" s="161"/>
      <c r="K21" s="149">
        <v>0</v>
      </c>
      <c r="L21" s="334">
        <f t="shared" si="4"/>
        <v>0</v>
      </c>
      <c r="M21" s="172"/>
      <c r="N21" s="150">
        <v>21087.79</v>
      </c>
      <c r="O21" s="352">
        <f t="shared" si="5"/>
        <v>1.505462051043676E-3</v>
      </c>
    </row>
    <row r="22" spans="1:15" x14ac:dyDescent="0.25">
      <c r="A22" s="126" t="s">
        <v>19</v>
      </c>
      <c r="B22" s="120">
        <v>0</v>
      </c>
      <c r="C22" s="301">
        <f t="shared" si="0"/>
        <v>0</v>
      </c>
      <c r="D22" s="130"/>
      <c r="E22" s="120">
        <v>6050.6</v>
      </c>
      <c r="F22" s="301">
        <f t="shared" si="2"/>
        <v>5.2249357914750975E-4</v>
      </c>
      <c r="G22" s="146"/>
      <c r="H22" s="120">
        <v>6750</v>
      </c>
      <c r="I22" s="301">
        <f t="shared" si="3"/>
        <v>5.4667159634325232E-4</v>
      </c>
      <c r="J22" s="130"/>
      <c r="K22" s="129">
        <v>19915.78</v>
      </c>
      <c r="L22" s="344">
        <f t="shared" si="4"/>
        <v>1.5612041285933272E-3</v>
      </c>
      <c r="M22" s="164"/>
      <c r="N22" s="129">
        <v>0</v>
      </c>
      <c r="O22" s="344">
        <f t="shared" si="5"/>
        <v>0</v>
      </c>
    </row>
    <row r="23" spans="1:15" x14ac:dyDescent="0.25">
      <c r="A23" s="126"/>
      <c r="B23" s="115"/>
      <c r="C23" s="296"/>
      <c r="D23" s="68"/>
      <c r="E23" s="115"/>
      <c r="F23" s="296"/>
      <c r="G23" s="165"/>
      <c r="H23" s="115"/>
      <c r="I23" s="296"/>
      <c r="J23" s="68"/>
      <c r="K23" s="125"/>
      <c r="M23" s="173"/>
      <c r="N23" s="122"/>
    </row>
    <row r="24" spans="1:15" s="11" customFormat="1" ht="15.75" x14ac:dyDescent="0.25">
      <c r="A24" s="153" t="s">
        <v>20</v>
      </c>
      <c r="B24" s="154">
        <f>B8+B9+B16+B20+B22</f>
        <v>9768103.7699999996</v>
      </c>
      <c r="C24" s="341">
        <f t="shared" si="0"/>
        <v>0.73590231697241926</v>
      </c>
      <c r="D24" s="162"/>
      <c r="E24" s="154">
        <f t="shared" ref="E24:N24" si="8">E8+E9+E16+E20+E22</f>
        <v>5786113.3799999999</v>
      </c>
      <c r="F24" s="341">
        <f t="shared" si="2"/>
        <v>0.49965409864633176</v>
      </c>
      <c r="G24" s="168"/>
      <c r="H24" s="154">
        <f t="shared" si="8"/>
        <v>6596872.5700000003</v>
      </c>
      <c r="I24" s="341">
        <f t="shared" si="3"/>
        <v>0.53427005314295017</v>
      </c>
      <c r="J24" s="162"/>
      <c r="K24" s="154">
        <f t="shared" si="8"/>
        <v>7037827.0799999991</v>
      </c>
      <c r="L24" s="351">
        <f t="shared" si="4"/>
        <v>0.55169743256964676</v>
      </c>
      <c r="M24" s="174"/>
      <c r="N24" s="154">
        <f t="shared" si="8"/>
        <v>7868238.8999999994</v>
      </c>
      <c r="O24" s="353">
        <f t="shared" si="5"/>
        <v>0.56171533728738932</v>
      </c>
    </row>
    <row r="25" spans="1:15" x14ac:dyDescent="0.25">
      <c r="A25" s="128"/>
      <c r="B25" s="120"/>
      <c r="C25" s="301"/>
      <c r="D25" s="130"/>
      <c r="E25" s="120"/>
      <c r="F25" s="301"/>
      <c r="G25" s="146"/>
      <c r="H25" s="120"/>
      <c r="I25" s="301"/>
      <c r="J25" s="130"/>
      <c r="K25" s="120"/>
      <c r="L25" s="301"/>
      <c r="M25" s="130"/>
      <c r="N25" s="120"/>
    </row>
    <row r="26" spans="1:15" ht="15.75" x14ac:dyDescent="0.25">
      <c r="A26" s="119" t="s">
        <v>21</v>
      </c>
      <c r="B26" s="115"/>
      <c r="C26" s="296"/>
      <c r="D26" s="68"/>
      <c r="E26" s="115"/>
      <c r="F26" s="296"/>
      <c r="G26" s="165"/>
      <c r="H26" s="115"/>
      <c r="I26" s="296"/>
      <c r="J26" s="68"/>
      <c r="K26" s="115"/>
      <c r="L26" s="296"/>
      <c r="M26" s="68"/>
      <c r="N26" s="129"/>
    </row>
    <row r="27" spans="1:15" x14ac:dyDescent="0.25">
      <c r="A27" s="126" t="s">
        <v>22</v>
      </c>
      <c r="B27" s="129">
        <f>SUM(B28:B35)</f>
        <v>701803.99000000011</v>
      </c>
      <c r="C27" s="301">
        <f t="shared" ref="C27:C42" si="9">B27/$B$45</f>
        <v>5.287199997686845E-2</v>
      </c>
      <c r="D27" s="130"/>
      <c r="E27" s="129">
        <f t="shared" ref="E27:N27" si="10">SUM(E28:E35)</f>
        <v>3504913</v>
      </c>
      <c r="F27" s="301">
        <f t="shared" ref="F27:F42" si="11">E27/$E$45</f>
        <v>0.30266329586663071</v>
      </c>
      <c r="G27" s="146"/>
      <c r="H27" s="129">
        <f t="shared" si="10"/>
        <v>3302453.7299999995</v>
      </c>
      <c r="I27" s="301">
        <f t="shared" ref="I27:I42" si="12">H27/$H$45</f>
        <v>0.26746039295241891</v>
      </c>
      <c r="J27" s="130"/>
      <c r="K27" s="129">
        <f t="shared" si="10"/>
        <v>3060384.9899999993</v>
      </c>
      <c r="L27" s="344">
        <f t="shared" ref="L27:L42" si="13">K27/$K$45</f>
        <v>0.23990452201586118</v>
      </c>
      <c r="M27" s="164"/>
      <c r="N27" s="129">
        <f t="shared" si="10"/>
        <v>3034677.0500000003</v>
      </c>
      <c r="O27" s="344">
        <f t="shared" ref="O27:O42" si="14">N27/$N$45</f>
        <v>0.21664627426336153</v>
      </c>
    </row>
    <row r="28" spans="1:15" s="26" customFormat="1" ht="12.75" x14ac:dyDescent="0.2">
      <c r="A28" s="36" t="s">
        <v>23</v>
      </c>
      <c r="B28" s="27">
        <v>89718.04</v>
      </c>
      <c r="C28" s="326">
        <f t="shared" si="9"/>
        <v>6.7591126246014672E-3</v>
      </c>
      <c r="D28" s="41"/>
      <c r="E28" s="27">
        <v>1346400</v>
      </c>
      <c r="F28" s="326">
        <f t="shared" si="11"/>
        <v>0.11626704045288189</v>
      </c>
      <c r="G28" s="169"/>
      <c r="H28" s="27">
        <v>1346400</v>
      </c>
      <c r="I28" s="326">
        <f t="shared" si="12"/>
        <v>0.10904276108393407</v>
      </c>
      <c r="J28" s="41"/>
      <c r="K28" s="28">
        <v>1346400</v>
      </c>
      <c r="L28" s="334">
        <f t="shared" si="13"/>
        <v>0.10554471071371826</v>
      </c>
      <c r="M28" s="69"/>
      <c r="N28" s="28">
        <v>1346400</v>
      </c>
      <c r="O28" s="334">
        <f t="shared" si="14"/>
        <v>9.6119797547547903E-2</v>
      </c>
    </row>
    <row r="29" spans="1:15" s="26" customFormat="1" ht="12.75" x14ac:dyDescent="0.2">
      <c r="A29" s="36" t="s">
        <v>24</v>
      </c>
      <c r="B29" s="27">
        <v>838270.68</v>
      </c>
      <c r="C29" s="326">
        <f t="shared" si="9"/>
        <v>6.3153028488153073E-2</v>
      </c>
      <c r="D29" s="41"/>
      <c r="E29" s="27">
        <v>1802133.52</v>
      </c>
      <c r="F29" s="326">
        <f t="shared" si="11"/>
        <v>0.15562145786640999</v>
      </c>
      <c r="G29" s="169"/>
      <c r="H29" s="27">
        <v>1802133.52</v>
      </c>
      <c r="I29" s="326">
        <f t="shared" si="12"/>
        <v>0.14595188269660511</v>
      </c>
      <c r="J29" s="41"/>
      <c r="K29" s="28">
        <v>1802133.52</v>
      </c>
      <c r="L29" s="334">
        <f t="shared" si="13"/>
        <v>0.14126980172006448</v>
      </c>
      <c r="M29" s="69"/>
      <c r="N29" s="28">
        <v>2629242.8199999998</v>
      </c>
      <c r="O29" s="334">
        <f t="shared" si="14"/>
        <v>0.18770223378026138</v>
      </c>
    </row>
    <row r="30" spans="1:15" s="26" customFormat="1" ht="12.75" x14ac:dyDescent="0.2">
      <c r="A30" s="36" t="s">
        <v>25</v>
      </c>
      <c r="B30" s="27">
        <v>0</v>
      </c>
      <c r="C30" s="326">
        <f t="shared" si="9"/>
        <v>0</v>
      </c>
      <c r="D30" s="41"/>
      <c r="E30" s="27">
        <v>750912.92</v>
      </c>
      <c r="F30" s="326">
        <f t="shared" si="11"/>
        <v>6.4844342577415073E-2</v>
      </c>
      <c r="G30" s="169"/>
      <c r="H30" s="27">
        <v>750912.92</v>
      </c>
      <c r="I30" s="326">
        <f t="shared" si="12"/>
        <v>6.0815224398692289E-2</v>
      </c>
      <c r="J30" s="41"/>
      <c r="K30" s="28">
        <v>750912.92</v>
      </c>
      <c r="L30" s="334">
        <f t="shared" si="13"/>
        <v>5.8864295092538224E-2</v>
      </c>
      <c r="M30" s="69"/>
      <c r="N30" s="28">
        <v>0</v>
      </c>
      <c r="O30" s="334">
        <f t="shared" si="14"/>
        <v>0</v>
      </c>
    </row>
    <row r="31" spans="1:15" s="26" customFormat="1" ht="12.75" x14ac:dyDescent="0.2">
      <c r="A31" s="36" t="s">
        <v>26</v>
      </c>
      <c r="B31" s="27">
        <v>178379.65</v>
      </c>
      <c r="C31" s="326">
        <f t="shared" si="9"/>
        <v>1.3438636692096608E-2</v>
      </c>
      <c r="D31" s="41"/>
      <c r="E31" s="27">
        <v>114409.45</v>
      </c>
      <c r="F31" s="326">
        <f t="shared" si="11"/>
        <v>9.8797149074138189E-3</v>
      </c>
      <c r="G31" s="169"/>
      <c r="H31" s="27">
        <v>115290.45</v>
      </c>
      <c r="I31" s="326">
        <f t="shared" si="12"/>
        <v>9.3371873103158393E-3</v>
      </c>
      <c r="J31" s="41"/>
      <c r="K31" s="28">
        <v>120818.26</v>
      </c>
      <c r="L31" s="334">
        <f t="shared" si="13"/>
        <v>9.4709806154447407E-3</v>
      </c>
      <c r="M31" s="69"/>
      <c r="N31" s="28">
        <v>121082.35</v>
      </c>
      <c r="O31" s="334">
        <f t="shared" si="14"/>
        <v>8.6440960848049152E-3</v>
      </c>
    </row>
    <row r="32" spans="1:15" s="26" customFormat="1" ht="12.75" x14ac:dyDescent="0.2">
      <c r="A32" s="36" t="s">
        <v>27</v>
      </c>
      <c r="B32" s="27">
        <v>261795.03</v>
      </c>
      <c r="C32" s="326">
        <f t="shared" si="9"/>
        <v>1.9722924088967166E-2</v>
      </c>
      <c r="D32" s="41"/>
      <c r="E32" s="27">
        <v>228147.77</v>
      </c>
      <c r="F32" s="326">
        <f t="shared" si="11"/>
        <v>1.9701475047404035E-2</v>
      </c>
      <c r="G32" s="169"/>
      <c r="H32" s="27">
        <v>219452.02</v>
      </c>
      <c r="I32" s="326">
        <f t="shared" si="12"/>
        <v>1.7773064606540937E-2</v>
      </c>
      <c r="J32" s="41"/>
      <c r="K32" s="28">
        <v>200839</v>
      </c>
      <c r="L32" s="334">
        <f t="shared" si="13"/>
        <v>1.5743831071770992E-2</v>
      </c>
      <c r="M32" s="69"/>
      <c r="N32" s="28">
        <v>280689.90000000002</v>
      </c>
      <c r="O32" s="334">
        <f t="shared" si="14"/>
        <v>2.003851482593692E-2</v>
      </c>
    </row>
    <row r="33" spans="1:15" s="26" customFormat="1" ht="12.75" x14ac:dyDescent="0.2">
      <c r="A33" s="36" t="s">
        <v>28</v>
      </c>
      <c r="B33" s="27">
        <v>71013.41</v>
      </c>
      <c r="C33" s="326">
        <f t="shared" si="9"/>
        <v>5.3499567762180286E-3</v>
      </c>
      <c r="D33" s="41"/>
      <c r="E33" s="27">
        <v>76606.080000000002</v>
      </c>
      <c r="F33" s="326">
        <f t="shared" si="11"/>
        <v>6.6152422774039708E-3</v>
      </c>
      <c r="G33" s="169"/>
      <c r="H33" s="27">
        <v>66422.09</v>
      </c>
      <c r="I33" s="326">
        <f t="shared" si="12"/>
        <v>5.3794177737415075E-3</v>
      </c>
      <c r="J33" s="41"/>
      <c r="K33" s="28">
        <v>27763.05</v>
      </c>
      <c r="L33" s="334">
        <f t="shared" si="13"/>
        <v>2.1763540409837313E-3</v>
      </c>
      <c r="M33" s="69"/>
      <c r="N33" s="28">
        <v>22282.05</v>
      </c>
      <c r="O33" s="334">
        <f t="shared" si="14"/>
        <v>1.5907205399170675E-3</v>
      </c>
    </row>
    <row r="34" spans="1:15" s="26" customFormat="1" ht="12.75" x14ac:dyDescent="0.2">
      <c r="A34" s="36" t="s">
        <v>29</v>
      </c>
      <c r="B34" s="27">
        <v>112785.09</v>
      </c>
      <c r="C34" s="326">
        <f t="shared" si="9"/>
        <v>8.4969213068610584E-3</v>
      </c>
      <c r="D34" s="41"/>
      <c r="E34" s="27">
        <v>203347.68</v>
      </c>
      <c r="F34" s="326">
        <f t="shared" si="11"/>
        <v>1.7559887801960546E-2</v>
      </c>
      <c r="G34" s="169"/>
      <c r="H34" s="27">
        <v>213004.89</v>
      </c>
      <c r="I34" s="326">
        <f t="shared" si="12"/>
        <v>1.725092196225465E-2</v>
      </c>
      <c r="J34" s="41"/>
      <c r="K34" s="28">
        <v>188367.45</v>
      </c>
      <c r="L34" s="334">
        <f t="shared" si="13"/>
        <v>1.4766182425825008E-2</v>
      </c>
      <c r="M34" s="69"/>
      <c r="N34" s="28">
        <v>222742.45</v>
      </c>
      <c r="O34" s="334">
        <f t="shared" si="14"/>
        <v>1.5901633392190147E-2</v>
      </c>
    </row>
    <row r="35" spans="1:15" s="26" customFormat="1" ht="12.75" x14ac:dyDescent="0.2">
      <c r="A35" s="36" t="s">
        <v>30</v>
      </c>
      <c r="B35" s="27">
        <v>-850157.91</v>
      </c>
      <c r="C35" s="326">
        <f t="shared" si="9"/>
        <v>-6.4048580000028957E-2</v>
      </c>
      <c r="D35" s="41"/>
      <c r="E35" s="27">
        <v>-1017044.42</v>
      </c>
      <c r="F35" s="326">
        <f t="shared" si="11"/>
        <v>-8.7825865064258615E-2</v>
      </c>
      <c r="G35" s="169"/>
      <c r="H35" s="27">
        <v>-1211162.1599999999</v>
      </c>
      <c r="I35" s="326">
        <f t="shared" si="12"/>
        <v>-9.8090066879665413E-2</v>
      </c>
      <c r="J35" s="41"/>
      <c r="K35" s="28">
        <v>-1376849.21</v>
      </c>
      <c r="L35" s="334">
        <f t="shared" si="13"/>
        <v>-0.1079316336644842</v>
      </c>
      <c r="M35" s="69"/>
      <c r="N35" s="28">
        <v>-1587762.52</v>
      </c>
      <c r="O35" s="334">
        <f t="shared" si="14"/>
        <v>-0.11335072190729686</v>
      </c>
    </row>
    <row r="36" spans="1:15" x14ac:dyDescent="0.25">
      <c r="A36" s="126" t="s">
        <v>31</v>
      </c>
      <c r="B36" s="120">
        <v>588231.22</v>
      </c>
      <c r="C36" s="301">
        <f t="shared" si="9"/>
        <v>4.4315737005475406E-2</v>
      </c>
      <c r="D36" s="130"/>
      <c r="E36" s="120">
        <v>122546</v>
      </c>
      <c r="F36" s="301">
        <f t="shared" si="11"/>
        <v>1.0582338635872596E-2</v>
      </c>
      <c r="G36" s="146"/>
      <c r="H36" s="120">
        <v>118402</v>
      </c>
      <c r="I36" s="301">
        <f t="shared" si="12"/>
        <v>9.5891867185531506E-3</v>
      </c>
      <c r="J36" s="130"/>
      <c r="K36" s="129">
        <v>113805.06</v>
      </c>
      <c r="L36" s="344">
        <f t="shared" si="13"/>
        <v>8.9212137072618453E-3</v>
      </c>
      <c r="M36" s="164"/>
      <c r="N36" s="129">
        <v>99330.08</v>
      </c>
      <c r="O36" s="344">
        <f t="shared" si="14"/>
        <v>7.0911966577404473E-3</v>
      </c>
    </row>
    <row r="37" spans="1:15" x14ac:dyDescent="0.25">
      <c r="A37" s="126" t="s">
        <v>32</v>
      </c>
      <c r="B37" s="120">
        <f>SUM(B38)</f>
        <v>254076.96</v>
      </c>
      <c r="C37" s="301">
        <f t="shared" si="9"/>
        <v>1.9141465729259823E-2</v>
      </c>
      <c r="D37" s="130"/>
      <c r="E37" s="120">
        <f t="shared" ref="E37:N37" si="15">SUM(E38)</f>
        <v>51869.04</v>
      </c>
      <c r="F37" s="301">
        <f t="shared" si="11"/>
        <v>4.4790996523560228E-3</v>
      </c>
      <c r="G37" s="146"/>
      <c r="H37" s="120">
        <f t="shared" si="15"/>
        <v>0</v>
      </c>
      <c r="I37" s="301">
        <f t="shared" si="12"/>
        <v>0</v>
      </c>
      <c r="J37" s="130"/>
      <c r="K37" s="120">
        <f t="shared" si="15"/>
        <v>0</v>
      </c>
      <c r="L37" s="344">
        <f t="shared" si="13"/>
        <v>0</v>
      </c>
      <c r="M37" s="164"/>
      <c r="N37" s="120">
        <f t="shared" si="15"/>
        <v>0</v>
      </c>
      <c r="O37" s="350">
        <f t="shared" si="14"/>
        <v>0</v>
      </c>
    </row>
    <row r="38" spans="1:15" s="26" customFormat="1" ht="12.75" x14ac:dyDescent="0.2">
      <c r="A38" s="36" t="s">
        <v>33</v>
      </c>
      <c r="B38" s="27">
        <v>254076.96</v>
      </c>
      <c r="C38" s="326">
        <f t="shared" si="9"/>
        <v>1.9141465729259823E-2</v>
      </c>
      <c r="D38" s="41"/>
      <c r="E38" s="27">
        <v>51869.04</v>
      </c>
      <c r="F38" s="326">
        <f t="shared" si="11"/>
        <v>4.4790996523560228E-3</v>
      </c>
      <c r="G38" s="169"/>
      <c r="H38" s="27">
        <v>0</v>
      </c>
      <c r="I38" s="326">
        <f t="shared" si="12"/>
        <v>0</v>
      </c>
      <c r="J38" s="41"/>
      <c r="K38" s="27">
        <v>0</v>
      </c>
      <c r="L38" s="334">
        <f t="shared" si="13"/>
        <v>0</v>
      </c>
      <c r="M38" s="69"/>
      <c r="N38" s="28">
        <v>0</v>
      </c>
      <c r="O38" s="334">
        <f t="shared" si="14"/>
        <v>0</v>
      </c>
    </row>
    <row r="39" spans="1:15" x14ac:dyDescent="0.25">
      <c r="A39" s="126" t="s">
        <v>34</v>
      </c>
      <c r="B39" s="129">
        <f>SUM(B40)</f>
        <v>1961425.88</v>
      </c>
      <c r="C39" s="301">
        <f t="shared" si="9"/>
        <v>0.14776848031597706</v>
      </c>
      <c r="D39" s="130"/>
      <c r="E39" s="129">
        <f t="shared" ref="E39:N39" si="16">SUM(E40)</f>
        <v>2114796.58</v>
      </c>
      <c r="F39" s="301">
        <f t="shared" si="11"/>
        <v>0.18262116719880889</v>
      </c>
      <c r="G39" s="146"/>
      <c r="H39" s="129">
        <f t="shared" si="16"/>
        <v>2329721.33</v>
      </c>
      <c r="I39" s="301">
        <f t="shared" si="12"/>
        <v>0.18868036718607778</v>
      </c>
      <c r="J39" s="130"/>
      <c r="K39" s="129">
        <f t="shared" si="16"/>
        <v>2544661.92</v>
      </c>
      <c r="L39" s="344">
        <f t="shared" si="13"/>
        <v>0.1994768317072303</v>
      </c>
      <c r="M39" s="164"/>
      <c r="N39" s="129">
        <f t="shared" si="16"/>
        <v>3005274.11</v>
      </c>
      <c r="O39" s="344">
        <f t="shared" si="14"/>
        <v>0.21454719179150863</v>
      </c>
    </row>
    <row r="40" spans="1:15" s="26" customFormat="1" ht="12.75" x14ac:dyDescent="0.2">
      <c r="A40" s="36" t="s">
        <v>35</v>
      </c>
      <c r="B40" s="27">
        <v>1961425.88</v>
      </c>
      <c r="C40" s="326">
        <f t="shared" si="9"/>
        <v>0.14776848031597706</v>
      </c>
      <c r="D40" s="41"/>
      <c r="E40" s="27">
        <v>2114796.58</v>
      </c>
      <c r="F40" s="326">
        <f t="shared" si="11"/>
        <v>0.18262116719880889</v>
      </c>
      <c r="G40" s="169"/>
      <c r="H40" s="27">
        <v>2329721.33</v>
      </c>
      <c r="I40" s="326">
        <f t="shared" si="12"/>
        <v>0.18868036718607778</v>
      </c>
      <c r="J40" s="41"/>
      <c r="K40" s="28">
        <v>2544661.92</v>
      </c>
      <c r="L40" s="334">
        <f t="shared" si="13"/>
        <v>0.1994768317072303</v>
      </c>
      <c r="M40" s="69"/>
      <c r="N40" s="28">
        <v>3005274.11</v>
      </c>
      <c r="O40" s="334">
        <f t="shared" si="14"/>
        <v>0.21454719179150863</v>
      </c>
    </row>
    <row r="41" spans="1:15" x14ac:dyDescent="0.25">
      <c r="A41" s="124"/>
      <c r="B41" s="120"/>
      <c r="C41" s="301"/>
      <c r="D41" s="130"/>
      <c r="E41" s="115"/>
      <c r="F41" s="296"/>
      <c r="G41" s="165"/>
      <c r="H41" s="115"/>
      <c r="I41" s="296"/>
      <c r="J41" s="68"/>
      <c r="K41" s="125"/>
      <c r="M41" s="173"/>
      <c r="N41" s="125"/>
    </row>
    <row r="42" spans="1:15" s="11" customFormat="1" ht="15.75" x14ac:dyDescent="0.25">
      <c r="A42" s="153" t="s">
        <v>36</v>
      </c>
      <c r="B42" s="154">
        <f>B27+B36+B37+B39</f>
        <v>3505538.05</v>
      </c>
      <c r="C42" s="341">
        <f t="shared" si="9"/>
        <v>0.26409768302758074</v>
      </c>
      <c r="D42" s="162"/>
      <c r="E42" s="154">
        <f t="shared" ref="E42:N42" si="17">E27+E36+E37+E39</f>
        <v>5794124.6200000001</v>
      </c>
      <c r="F42" s="341">
        <f t="shared" si="11"/>
        <v>0.50034590135366819</v>
      </c>
      <c r="G42" s="168"/>
      <c r="H42" s="154">
        <f t="shared" si="17"/>
        <v>5750577.0599999996</v>
      </c>
      <c r="I42" s="341">
        <f t="shared" si="12"/>
        <v>0.46572994685704988</v>
      </c>
      <c r="J42" s="162"/>
      <c r="K42" s="154">
        <f t="shared" si="17"/>
        <v>5718851.9699999988</v>
      </c>
      <c r="L42" s="351">
        <f t="shared" si="13"/>
        <v>0.44830256743035329</v>
      </c>
      <c r="M42" s="174"/>
      <c r="N42" s="154">
        <f t="shared" si="17"/>
        <v>6139281.2400000002</v>
      </c>
      <c r="O42" s="353">
        <f t="shared" si="14"/>
        <v>0.43828466271261057</v>
      </c>
    </row>
    <row r="43" spans="1:15" x14ac:dyDescent="0.25">
      <c r="B43" s="130"/>
      <c r="C43" s="342"/>
      <c r="D43" s="130"/>
      <c r="E43" s="130"/>
      <c r="F43" s="342"/>
      <c r="G43" s="146"/>
      <c r="H43" s="130"/>
      <c r="I43" s="342"/>
      <c r="J43" s="130"/>
      <c r="K43" s="130"/>
      <c r="L43" s="342"/>
      <c r="M43" s="130"/>
      <c r="N43" s="130"/>
    </row>
    <row r="44" spans="1:15" x14ac:dyDescent="0.25">
      <c r="A44" s="126"/>
      <c r="B44" s="130"/>
      <c r="C44" s="342"/>
      <c r="D44" s="130"/>
      <c r="E44" s="130"/>
      <c r="F44" s="342"/>
      <c r="G44" s="146"/>
      <c r="H44" s="130"/>
      <c r="I44" s="342"/>
      <c r="J44" s="130"/>
      <c r="K44" s="130"/>
      <c r="L44" s="342"/>
      <c r="M44" s="130"/>
      <c r="N44" s="130"/>
    </row>
    <row r="45" spans="1:15" s="159" customFormat="1" ht="16.5" thickBot="1" x14ac:dyDescent="0.3">
      <c r="A45" s="157" t="s">
        <v>37</v>
      </c>
      <c r="B45" s="158">
        <f>SUM(B24+B42)</f>
        <v>13273641.82</v>
      </c>
      <c r="C45" s="343">
        <f t="shared" ref="C45" si="18">B45/$B$45</f>
        <v>1</v>
      </c>
      <c r="D45" s="163"/>
      <c r="E45" s="158">
        <f t="shared" ref="E45:N45" si="19">SUM(E24+E42)</f>
        <v>11580238</v>
      </c>
      <c r="F45" s="343">
        <f t="shared" ref="F45" si="20">E45/$E$45</f>
        <v>1</v>
      </c>
      <c r="G45" s="170"/>
      <c r="H45" s="158">
        <f t="shared" si="19"/>
        <v>12347449.629999999</v>
      </c>
      <c r="I45" s="343">
        <f t="shared" ref="I45" si="21">H45/$H$45</f>
        <v>1</v>
      </c>
      <c r="J45" s="163"/>
      <c r="K45" s="158">
        <f t="shared" si="19"/>
        <v>12756679.049999997</v>
      </c>
      <c r="L45" s="349">
        <f t="shared" ref="L45" si="22">K45/$K$45</f>
        <v>1</v>
      </c>
      <c r="M45" s="175"/>
      <c r="N45" s="48">
        <f t="shared" si="19"/>
        <v>14007520.140000001</v>
      </c>
      <c r="O45" s="337">
        <f t="shared" ref="O45" si="23">N45/$N$45</f>
        <v>1</v>
      </c>
    </row>
    <row r="46" spans="1:15" ht="15.75" thickTop="1" x14ac:dyDescent="0.25">
      <c r="A46" s="124"/>
      <c r="B46" s="115"/>
      <c r="C46" s="296"/>
      <c r="D46" s="68"/>
      <c r="E46" s="115"/>
      <c r="F46" s="296"/>
      <c r="G46" s="165"/>
      <c r="H46" s="115"/>
      <c r="I46" s="296"/>
      <c r="J46" s="68"/>
      <c r="K46" s="115"/>
      <c r="L46" s="296"/>
      <c r="M46" s="68"/>
      <c r="N46" s="125"/>
    </row>
    <row r="47" spans="1:15" ht="17.25" x14ac:dyDescent="0.3">
      <c r="A47" s="118" t="s">
        <v>38</v>
      </c>
      <c r="B47" s="115"/>
      <c r="C47" s="296"/>
      <c r="D47" s="68"/>
      <c r="E47" s="115"/>
      <c r="F47" s="296"/>
      <c r="G47" s="165"/>
      <c r="H47" s="115"/>
      <c r="I47" s="296"/>
      <c r="J47" s="68"/>
      <c r="K47" s="115"/>
      <c r="L47" s="296"/>
      <c r="M47" s="68"/>
      <c r="N47" s="129"/>
    </row>
    <row r="48" spans="1:15" ht="15.75" x14ac:dyDescent="0.25">
      <c r="A48" s="119" t="s">
        <v>39</v>
      </c>
      <c r="B48" s="115"/>
      <c r="C48" s="296"/>
      <c r="D48" s="68"/>
      <c r="E48" s="115"/>
      <c r="F48" s="296"/>
      <c r="G48" s="165"/>
      <c r="H48" s="115"/>
      <c r="I48" s="296"/>
      <c r="J48" s="68"/>
      <c r="K48" s="115"/>
      <c r="L48" s="296"/>
      <c r="M48" s="68"/>
      <c r="N48" s="129"/>
    </row>
    <row r="49" spans="1:15" x14ac:dyDescent="0.25">
      <c r="A49" s="126" t="s">
        <v>40</v>
      </c>
      <c r="B49" s="129">
        <f>SUM(B50:B52)</f>
        <v>2629629.04</v>
      </c>
      <c r="C49" s="344">
        <f>B49/$B$108</f>
        <v>0.19810908533314633</v>
      </c>
      <c r="D49" s="164"/>
      <c r="E49" s="129">
        <f t="shared" ref="E49:N49" si="24">SUM(E50:E52)</f>
        <v>1015589.59</v>
      </c>
      <c r="F49" s="344">
        <f>E49/$E$108</f>
        <v>8.7700234658389581E-2</v>
      </c>
      <c r="G49" s="171"/>
      <c r="H49" s="129">
        <f t="shared" si="24"/>
        <v>2028138.71</v>
      </c>
      <c r="I49" s="344">
        <f>H49/$H$108</f>
        <v>0.16425567795573992</v>
      </c>
      <c r="J49" s="164"/>
      <c r="K49" s="129">
        <f t="shared" si="24"/>
        <v>1688290.28</v>
      </c>
      <c r="L49" s="344">
        <f>K49/$K$108</f>
        <v>0.13234559507084251</v>
      </c>
      <c r="M49" s="164"/>
      <c r="N49" s="129">
        <f t="shared" si="24"/>
        <v>2239299.9300000002</v>
      </c>
      <c r="O49" s="344">
        <f t="shared" ref="O49:O70" si="25">N49/$N$45</f>
        <v>0.15986412352929161</v>
      </c>
    </row>
    <row r="50" spans="1:15" s="26" customFormat="1" ht="12.75" x14ac:dyDescent="0.2">
      <c r="A50" s="36" t="s">
        <v>41</v>
      </c>
      <c r="B50" s="27">
        <v>604057.38</v>
      </c>
      <c r="C50" s="334">
        <f t="shared" ref="C50:C69" si="26">B50/$B$108</f>
        <v>4.5508036768766746E-2</v>
      </c>
      <c r="D50" s="41"/>
      <c r="E50" s="27">
        <v>961980.44</v>
      </c>
      <c r="F50" s="334">
        <f t="shared" ref="F50:F70" si="27">E50/$E$108</f>
        <v>8.307086952789744E-2</v>
      </c>
      <c r="G50" s="182"/>
      <c r="H50" s="27">
        <v>1993645.8</v>
      </c>
      <c r="I50" s="334">
        <f t="shared" ref="I50:I70" si="28">H50/$H$108</f>
        <v>0.16146215289318822</v>
      </c>
      <c r="J50" s="69"/>
      <c r="K50" s="28">
        <v>1659061.62</v>
      </c>
      <c r="L50" s="334">
        <f t="shared" ref="L50:L70" si="29">K50/$K$108</f>
        <v>0.1300543514105264</v>
      </c>
      <c r="M50" s="69"/>
      <c r="N50" s="27">
        <v>1948881.27</v>
      </c>
      <c r="O50" s="334">
        <f t="shared" si="25"/>
        <v>0.1391310703480452</v>
      </c>
    </row>
    <row r="51" spans="1:15" s="26" customFormat="1" ht="12.75" x14ac:dyDescent="0.2">
      <c r="A51" s="36" t="s">
        <v>42</v>
      </c>
      <c r="B51" s="27">
        <v>2025571.66</v>
      </c>
      <c r="C51" s="334">
        <f t="shared" si="26"/>
        <v>0.15260104856437959</v>
      </c>
      <c r="D51" s="41"/>
      <c r="E51" s="27">
        <v>53609.15</v>
      </c>
      <c r="F51" s="334">
        <f t="shared" si="27"/>
        <v>4.6293651304921369E-3</v>
      </c>
      <c r="G51" s="182"/>
      <c r="H51" s="27">
        <v>34492.910000000003</v>
      </c>
      <c r="I51" s="334">
        <f t="shared" si="28"/>
        <v>2.7935250625517236E-3</v>
      </c>
      <c r="J51" s="69"/>
      <c r="K51" s="28">
        <v>29228.66</v>
      </c>
      <c r="L51" s="334">
        <f t="shared" si="29"/>
        <v>2.2912436603161226E-3</v>
      </c>
      <c r="M51" s="69"/>
      <c r="N51" s="28">
        <v>50045.87</v>
      </c>
      <c r="O51" s="334">
        <f t="shared" si="25"/>
        <v>3.5727858678631179E-3</v>
      </c>
    </row>
    <row r="52" spans="1:15" s="26" customFormat="1" ht="12.75" x14ac:dyDescent="0.2">
      <c r="A52" s="36" t="s">
        <v>43</v>
      </c>
      <c r="B52" s="27">
        <v>0</v>
      </c>
      <c r="C52" s="334">
        <f t="shared" si="26"/>
        <v>0</v>
      </c>
      <c r="D52" s="41"/>
      <c r="E52" s="27">
        <v>0</v>
      </c>
      <c r="F52" s="334">
        <f t="shared" si="27"/>
        <v>0</v>
      </c>
      <c r="G52" s="182"/>
      <c r="H52" s="27">
        <v>0</v>
      </c>
      <c r="I52" s="334">
        <f t="shared" si="28"/>
        <v>0</v>
      </c>
      <c r="J52" s="69"/>
      <c r="K52" s="28">
        <v>0</v>
      </c>
      <c r="L52" s="334">
        <f t="shared" si="29"/>
        <v>0</v>
      </c>
      <c r="M52" s="69"/>
      <c r="N52" s="28">
        <v>240372.79</v>
      </c>
      <c r="O52" s="334">
        <f t="shared" si="25"/>
        <v>1.7160267313383281E-2</v>
      </c>
    </row>
    <row r="53" spans="1:15" x14ac:dyDescent="0.25">
      <c r="A53" s="126" t="s">
        <v>44</v>
      </c>
      <c r="B53" s="129">
        <f>SUM(B54:B55)</f>
        <v>1422923.81</v>
      </c>
      <c r="C53" s="344">
        <f t="shared" si="26"/>
        <v>0.10719920194441408</v>
      </c>
      <c r="D53" s="164"/>
      <c r="E53" s="129">
        <f t="shared" ref="E53:N53" si="30">SUM(E54:E55)</f>
        <v>1798604.93</v>
      </c>
      <c r="F53" s="344">
        <f t="shared" si="27"/>
        <v>0.15531674996662417</v>
      </c>
      <c r="G53" s="171"/>
      <c r="H53" s="129">
        <f t="shared" si="30"/>
        <v>799532.41</v>
      </c>
      <c r="I53" s="344">
        <f t="shared" si="28"/>
        <v>6.4752838355980405E-2</v>
      </c>
      <c r="J53" s="164"/>
      <c r="K53" s="129">
        <f t="shared" si="30"/>
        <v>529699.80000000005</v>
      </c>
      <c r="L53" s="344">
        <f t="shared" si="29"/>
        <v>4.1523330478397513E-2</v>
      </c>
      <c r="M53" s="164"/>
      <c r="N53" s="129">
        <f t="shared" si="30"/>
        <v>71532.649999999994</v>
      </c>
      <c r="O53" s="344">
        <f t="shared" si="25"/>
        <v>5.1067319043669058E-3</v>
      </c>
    </row>
    <row r="54" spans="1:15" s="26" customFormat="1" ht="12.75" x14ac:dyDescent="0.2">
      <c r="A54" s="36" t="s">
        <v>41</v>
      </c>
      <c r="B54" s="27">
        <v>1422923.81</v>
      </c>
      <c r="C54" s="334">
        <f t="shared" si="26"/>
        <v>0.10719920194441408</v>
      </c>
      <c r="D54" s="41"/>
      <c r="E54" s="27">
        <v>1391462.93</v>
      </c>
      <c r="F54" s="334">
        <f t="shared" si="27"/>
        <v>0.12015840520721595</v>
      </c>
      <c r="G54" s="182"/>
      <c r="H54" s="27">
        <v>799532.41</v>
      </c>
      <c r="I54" s="334">
        <f t="shared" si="28"/>
        <v>6.4752838355980405E-2</v>
      </c>
      <c r="J54" s="69"/>
      <c r="K54" s="28">
        <v>405401.8</v>
      </c>
      <c r="L54" s="334">
        <f t="shared" si="29"/>
        <v>3.177957197253465E-2</v>
      </c>
      <c r="M54" s="69"/>
      <c r="N54" s="28">
        <v>71532.649999999994</v>
      </c>
      <c r="O54" s="334">
        <f t="shared" si="25"/>
        <v>5.1067319043669058E-3</v>
      </c>
    </row>
    <row r="55" spans="1:15" s="26" customFormat="1" ht="12.75" x14ac:dyDescent="0.2">
      <c r="A55" s="36" t="s">
        <v>42</v>
      </c>
      <c r="B55" s="27">
        <v>0</v>
      </c>
      <c r="C55" s="334">
        <f t="shared" si="26"/>
        <v>0</v>
      </c>
      <c r="D55" s="41"/>
      <c r="E55" s="27">
        <v>407142</v>
      </c>
      <c r="F55" s="334">
        <f t="shared" si="27"/>
        <v>3.5158344759408225E-2</v>
      </c>
      <c r="G55" s="182"/>
      <c r="H55" s="27">
        <v>0</v>
      </c>
      <c r="I55" s="334">
        <f t="shared" si="28"/>
        <v>0</v>
      </c>
      <c r="J55" s="69"/>
      <c r="K55" s="28">
        <v>124298</v>
      </c>
      <c r="L55" s="334">
        <f t="shared" si="29"/>
        <v>9.743758505862855E-3</v>
      </c>
      <c r="M55" s="69"/>
      <c r="N55" s="28">
        <v>0</v>
      </c>
      <c r="O55" s="334">
        <f t="shared" si="25"/>
        <v>0</v>
      </c>
    </row>
    <row r="56" spans="1:15" x14ac:dyDescent="0.25">
      <c r="A56" s="126" t="s">
        <v>45</v>
      </c>
      <c r="B56" s="129">
        <f>SUM(B57)</f>
        <v>156701.07999999999</v>
      </c>
      <c r="C56" s="344">
        <f t="shared" si="26"/>
        <v>1.1805432309005909E-2</v>
      </c>
      <c r="D56" s="164"/>
      <c r="E56" s="129">
        <f t="shared" ref="E56:N56" si="31">SUM(E57)</f>
        <v>0</v>
      </c>
      <c r="F56" s="344">
        <f t="shared" si="27"/>
        <v>0</v>
      </c>
      <c r="G56" s="171"/>
      <c r="H56" s="129">
        <f t="shared" si="31"/>
        <v>0</v>
      </c>
      <c r="I56" s="344">
        <f t="shared" si="28"/>
        <v>0</v>
      </c>
      <c r="J56" s="164"/>
      <c r="K56" s="129">
        <f t="shared" si="31"/>
        <v>0</v>
      </c>
      <c r="L56" s="344">
        <f t="shared" si="29"/>
        <v>0</v>
      </c>
      <c r="M56" s="164"/>
      <c r="N56" s="129">
        <f t="shared" si="31"/>
        <v>172497.77</v>
      </c>
      <c r="O56" s="344">
        <f t="shared" si="25"/>
        <v>1.2314654433900387E-2</v>
      </c>
    </row>
    <row r="57" spans="1:15" s="26" customFormat="1" ht="12.75" x14ac:dyDescent="0.2">
      <c r="A57" s="36" t="s">
        <v>41</v>
      </c>
      <c r="B57" s="27">
        <v>156701.07999999999</v>
      </c>
      <c r="C57" s="334">
        <f t="shared" si="26"/>
        <v>1.1805432309005909E-2</v>
      </c>
      <c r="D57" s="41"/>
      <c r="E57" s="27">
        <v>0</v>
      </c>
      <c r="F57" s="334">
        <f t="shared" si="27"/>
        <v>0</v>
      </c>
      <c r="G57" s="182"/>
      <c r="H57" s="27">
        <v>0</v>
      </c>
      <c r="I57" s="334">
        <f t="shared" si="28"/>
        <v>0</v>
      </c>
      <c r="J57" s="69"/>
      <c r="K57" s="28">
        <v>0</v>
      </c>
      <c r="L57" s="334">
        <f t="shared" si="29"/>
        <v>0</v>
      </c>
      <c r="M57" s="69"/>
      <c r="N57" s="28">
        <v>172497.77</v>
      </c>
      <c r="O57" s="334">
        <f t="shared" si="25"/>
        <v>1.2314654433900387E-2</v>
      </c>
    </row>
    <row r="58" spans="1:15" x14ac:dyDescent="0.25">
      <c r="A58" s="126" t="s">
        <v>46</v>
      </c>
      <c r="B58" s="129">
        <f>SUM(B59:B64)</f>
        <v>42561.82</v>
      </c>
      <c r="C58" s="344">
        <f t="shared" si="26"/>
        <v>3.2064915248707533E-3</v>
      </c>
      <c r="D58" s="164"/>
      <c r="E58" s="129">
        <f t="shared" ref="E58:N58" si="32">SUM(E59:E64)</f>
        <v>367445.57999999996</v>
      </c>
      <c r="F58" s="344">
        <f t="shared" si="27"/>
        <v>3.1730399668815093E-2</v>
      </c>
      <c r="G58" s="171"/>
      <c r="H58" s="129">
        <f t="shared" si="32"/>
        <v>341904.73</v>
      </c>
      <c r="I58" s="344">
        <f t="shared" si="28"/>
        <v>2.7690311784653136E-2</v>
      </c>
      <c r="J58" s="164"/>
      <c r="K58" s="129">
        <f t="shared" si="32"/>
        <v>448144.31000000006</v>
      </c>
      <c r="L58" s="344">
        <f t="shared" si="29"/>
        <v>3.5130170496842597E-2</v>
      </c>
      <c r="M58" s="164"/>
      <c r="N58" s="129">
        <f t="shared" si="32"/>
        <v>335145.96999999997</v>
      </c>
      <c r="O58" s="344">
        <f t="shared" si="25"/>
        <v>2.3926145859533988E-2</v>
      </c>
    </row>
    <row r="59" spans="1:15" s="26" customFormat="1" ht="12.75" x14ac:dyDescent="0.2">
      <c r="A59" s="36" t="s">
        <v>47</v>
      </c>
      <c r="B59" s="27">
        <v>0</v>
      </c>
      <c r="C59" s="334">
        <f t="shared" si="26"/>
        <v>0</v>
      </c>
      <c r="D59" s="41"/>
      <c r="E59" s="27">
        <v>58325.26</v>
      </c>
      <c r="F59" s="334">
        <f t="shared" si="27"/>
        <v>5.0366201454581502E-3</v>
      </c>
      <c r="G59" s="182"/>
      <c r="H59" s="27">
        <v>34504.400000000001</v>
      </c>
      <c r="I59" s="334">
        <f t="shared" si="28"/>
        <v>2.7944556190912764E-3</v>
      </c>
      <c r="J59" s="69"/>
      <c r="K59" s="28">
        <v>31944.93</v>
      </c>
      <c r="L59" s="334">
        <f t="shared" si="29"/>
        <v>2.5041729022727117E-3</v>
      </c>
      <c r="M59" s="69"/>
      <c r="N59" s="27">
        <v>0</v>
      </c>
      <c r="O59" s="334">
        <f t="shared" si="25"/>
        <v>0</v>
      </c>
    </row>
    <row r="60" spans="1:15" s="26" customFormat="1" ht="12.75" x14ac:dyDescent="0.2">
      <c r="A60" s="36" t="s">
        <v>48</v>
      </c>
      <c r="B60" s="27">
        <v>0</v>
      </c>
      <c r="C60" s="334">
        <f t="shared" si="26"/>
        <v>0</v>
      </c>
      <c r="D60" s="41"/>
      <c r="E60" s="27">
        <v>42894.38</v>
      </c>
      <c r="F60" s="334">
        <f t="shared" si="27"/>
        <v>3.7041017637115918E-3</v>
      </c>
      <c r="G60" s="182"/>
      <c r="H60" s="27">
        <v>25255.439999999999</v>
      </c>
      <c r="I60" s="334">
        <f t="shared" si="28"/>
        <v>2.0453972890594413E-3</v>
      </c>
      <c r="J60" s="69"/>
      <c r="K60" s="28">
        <v>98070.15</v>
      </c>
      <c r="L60" s="334">
        <f t="shared" si="29"/>
        <v>7.6877492657464004E-3</v>
      </c>
      <c r="M60" s="69"/>
      <c r="N60" s="28">
        <v>68528.5</v>
      </c>
      <c r="O60" s="334">
        <f t="shared" si="25"/>
        <v>4.8922649630400604E-3</v>
      </c>
    </row>
    <row r="61" spans="1:15" s="26" customFormat="1" ht="12.75" x14ac:dyDescent="0.2">
      <c r="A61" s="36" t="s">
        <v>49</v>
      </c>
      <c r="B61" s="27">
        <v>0</v>
      </c>
      <c r="C61" s="334">
        <f t="shared" si="26"/>
        <v>0</v>
      </c>
      <c r="D61" s="41"/>
      <c r="E61" s="27">
        <v>16237.91</v>
      </c>
      <c r="F61" s="334">
        <f t="shared" si="27"/>
        <v>1.4022086592693518E-3</v>
      </c>
      <c r="G61" s="182"/>
      <c r="H61" s="27">
        <v>13144.5</v>
      </c>
      <c r="I61" s="334">
        <f t="shared" si="28"/>
        <v>1.0645518219457601E-3</v>
      </c>
      <c r="J61" s="69"/>
      <c r="K61" s="28">
        <v>11959.92</v>
      </c>
      <c r="L61" s="334">
        <f t="shared" si="29"/>
        <v>9.3754181265538695E-4</v>
      </c>
      <c r="M61" s="69"/>
      <c r="N61" s="28">
        <v>0</v>
      </c>
      <c r="O61" s="334">
        <f t="shared" si="25"/>
        <v>0</v>
      </c>
    </row>
    <row r="62" spans="1:15" s="26" customFormat="1" ht="12.75" x14ac:dyDescent="0.2">
      <c r="A62" s="36" t="s">
        <v>50</v>
      </c>
      <c r="B62" s="27">
        <v>0</v>
      </c>
      <c r="C62" s="334">
        <f t="shared" si="26"/>
        <v>0</v>
      </c>
      <c r="D62" s="41"/>
      <c r="E62" s="27">
        <v>69398.38</v>
      </c>
      <c r="F62" s="334">
        <f t="shared" si="27"/>
        <v>5.9928284720918521E-3</v>
      </c>
      <c r="G62" s="182"/>
      <c r="H62" s="27">
        <v>81165.990000000005</v>
      </c>
      <c r="I62" s="334">
        <f t="shared" si="28"/>
        <v>6.5735024180859939E-3</v>
      </c>
      <c r="J62" s="69"/>
      <c r="K62" s="28">
        <v>72501.27</v>
      </c>
      <c r="L62" s="334">
        <f t="shared" si="29"/>
        <v>5.6833968869037278E-3</v>
      </c>
      <c r="M62" s="69"/>
      <c r="N62" s="28">
        <v>0</v>
      </c>
      <c r="O62" s="334">
        <f t="shared" si="25"/>
        <v>0</v>
      </c>
    </row>
    <row r="63" spans="1:15" s="26" customFormat="1" ht="12.75" x14ac:dyDescent="0.2">
      <c r="A63" s="36" t="s">
        <v>51</v>
      </c>
      <c r="B63" s="27">
        <v>42561.82</v>
      </c>
      <c r="C63" s="334">
        <f t="shared" si="26"/>
        <v>3.2064915248707533E-3</v>
      </c>
      <c r="D63" s="41"/>
      <c r="E63" s="27">
        <v>180589.65</v>
      </c>
      <c r="F63" s="334">
        <f t="shared" si="27"/>
        <v>1.559464062828415E-2</v>
      </c>
      <c r="G63" s="182"/>
      <c r="H63" s="27">
        <v>187834.4</v>
      </c>
      <c r="I63" s="334">
        <f t="shared" si="28"/>
        <v>1.5212404636470667E-2</v>
      </c>
      <c r="J63" s="69"/>
      <c r="K63" s="28">
        <v>233668.04</v>
      </c>
      <c r="L63" s="334">
        <f t="shared" si="29"/>
        <v>1.8317309629264367E-2</v>
      </c>
      <c r="M63" s="69"/>
      <c r="N63" s="28">
        <v>266617.46999999997</v>
      </c>
      <c r="O63" s="334">
        <f t="shared" si="25"/>
        <v>1.9033880896493927E-2</v>
      </c>
    </row>
    <row r="64" spans="1:15" s="26" customFormat="1" ht="12.75" x14ac:dyDescent="0.2">
      <c r="A64" s="36" t="s">
        <v>52</v>
      </c>
      <c r="B64" s="27">
        <v>0</v>
      </c>
      <c r="C64" s="334">
        <f t="shared" si="26"/>
        <v>0</v>
      </c>
      <c r="D64" s="41"/>
      <c r="E64" s="27">
        <v>0</v>
      </c>
      <c r="F64" s="334">
        <f t="shared" si="27"/>
        <v>0</v>
      </c>
      <c r="G64" s="182"/>
      <c r="H64" s="27">
        <v>0</v>
      </c>
      <c r="I64" s="334">
        <f t="shared" si="28"/>
        <v>0</v>
      </c>
      <c r="J64" s="69"/>
      <c r="K64" s="27">
        <v>0</v>
      </c>
      <c r="L64" s="334">
        <f t="shared" si="29"/>
        <v>0</v>
      </c>
      <c r="M64" s="69"/>
      <c r="N64" s="27">
        <v>0</v>
      </c>
      <c r="O64" s="334">
        <f t="shared" si="25"/>
        <v>0</v>
      </c>
    </row>
    <row r="65" spans="1:15" x14ac:dyDescent="0.25">
      <c r="A65" s="126" t="s">
        <v>53</v>
      </c>
      <c r="B65" s="120">
        <f>SUM(B66)</f>
        <v>400000</v>
      </c>
      <c r="C65" s="344">
        <f t="shared" si="26"/>
        <v>3.0134909878109094E-2</v>
      </c>
      <c r="D65" s="130"/>
      <c r="E65" s="120">
        <f t="shared" ref="E65:N65" si="33">SUM(E66)</f>
        <v>0</v>
      </c>
      <c r="F65" s="344">
        <f t="shared" si="27"/>
        <v>0</v>
      </c>
      <c r="G65" s="171"/>
      <c r="H65" s="120">
        <f t="shared" si="33"/>
        <v>0</v>
      </c>
      <c r="I65" s="344">
        <f t="shared" si="28"/>
        <v>0</v>
      </c>
      <c r="J65" s="164"/>
      <c r="K65" s="120">
        <f t="shared" si="33"/>
        <v>0</v>
      </c>
      <c r="L65" s="344">
        <f t="shared" si="29"/>
        <v>0</v>
      </c>
      <c r="M65" s="164"/>
      <c r="N65" s="120">
        <f t="shared" si="33"/>
        <v>0</v>
      </c>
      <c r="O65" s="344">
        <f t="shared" si="25"/>
        <v>0</v>
      </c>
    </row>
    <row r="66" spans="1:15" s="26" customFormat="1" ht="12.75" x14ac:dyDescent="0.2">
      <c r="A66" s="36" t="s">
        <v>54</v>
      </c>
      <c r="B66" s="27">
        <v>400000</v>
      </c>
      <c r="C66" s="334">
        <f t="shared" si="26"/>
        <v>3.0134909878109094E-2</v>
      </c>
      <c r="D66" s="41"/>
      <c r="E66" s="27">
        <v>0</v>
      </c>
      <c r="F66" s="334">
        <f t="shared" si="27"/>
        <v>0</v>
      </c>
      <c r="G66" s="182"/>
      <c r="H66" s="27">
        <v>0</v>
      </c>
      <c r="I66" s="334">
        <f t="shared" si="28"/>
        <v>0</v>
      </c>
      <c r="J66" s="69"/>
      <c r="K66" s="28">
        <v>0</v>
      </c>
      <c r="L66" s="334">
        <f t="shared" si="29"/>
        <v>0</v>
      </c>
      <c r="M66" s="69"/>
      <c r="N66" s="28">
        <v>0</v>
      </c>
      <c r="O66" s="334">
        <f t="shared" si="25"/>
        <v>0</v>
      </c>
    </row>
    <row r="67" spans="1:15" x14ac:dyDescent="0.25">
      <c r="A67" s="126" t="s">
        <v>55</v>
      </c>
      <c r="B67" s="129">
        <f>SUM(B68:B69)</f>
        <v>3563743.77</v>
      </c>
      <c r="C67" s="344">
        <f t="shared" si="26"/>
        <v>0.26848274334405686</v>
      </c>
      <c r="D67" s="164"/>
      <c r="E67" s="129">
        <f t="shared" ref="E67:N67" si="34">SUM(E68:E69)</f>
        <v>0</v>
      </c>
      <c r="F67" s="344">
        <f t="shared" si="27"/>
        <v>0</v>
      </c>
      <c r="G67" s="171"/>
      <c r="H67" s="129">
        <f t="shared" si="34"/>
        <v>0</v>
      </c>
      <c r="I67" s="344">
        <f t="shared" si="28"/>
        <v>0</v>
      </c>
      <c r="J67" s="164"/>
      <c r="K67" s="129">
        <f t="shared" si="34"/>
        <v>0</v>
      </c>
      <c r="L67" s="344">
        <f t="shared" si="29"/>
        <v>0</v>
      </c>
      <c r="M67" s="164"/>
      <c r="N67" s="129">
        <f t="shared" si="34"/>
        <v>0</v>
      </c>
      <c r="O67" s="344">
        <f t="shared" si="25"/>
        <v>0</v>
      </c>
    </row>
    <row r="68" spans="1:15" s="26" customFormat="1" ht="12.75" x14ac:dyDescent="0.2">
      <c r="A68" s="36" t="s">
        <v>41</v>
      </c>
      <c r="B68" s="27">
        <v>3535142.96</v>
      </c>
      <c r="C68" s="334">
        <f t="shared" si="26"/>
        <v>0.26632803626457957</v>
      </c>
      <c r="D68" s="41"/>
      <c r="E68" s="27">
        <v>0</v>
      </c>
      <c r="F68" s="334">
        <f t="shared" si="27"/>
        <v>0</v>
      </c>
      <c r="G68" s="182"/>
      <c r="H68" s="27">
        <v>0</v>
      </c>
      <c r="I68" s="334">
        <f t="shared" si="28"/>
        <v>0</v>
      </c>
      <c r="J68" s="69"/>
      <c r="K68" s="28">
        <v>0</v>
      </c>
      <c r="L68" s="334">
        <f t="shared" si="29"/>
        <v>0</v>
      </c>
      <c r="M68" s="69"/>
      <c r="N68" s="28">
        <v>0</v>
      </c>
      <c r="O68" s="334">
        <f t="shared" si="25"/>
        <v>0</v>
      </c>
    </row>
    <row r="69" spans="1:15" s="26" customFormat="1" ht="12.75" x14ac:dyDescent="0.2">
      <c r="A69" s="36" t="s">
        <v>42</v>
      </c>
      <c r="B69" s="27">
        <v>28600.81</v>
      </c>
      <c r="C69" s="334">
        <f t="shared" si="26"/>
        <v>2.1547070794773037E-3</v>
      </c>
      <c r="D69" s="41"/>
      <c r="E69" s="27">
        <v>0</v>
      </c>
      <c r="F69" s="334">
        <f t="shared" si="27"/>
        <v>0</v>
      </c>
      <c r="G69" s="182"/>
      <c r="H69" s="27">
        <v>0</v>
      </c>
      <c r="I69" s="334">
        <f t="shared" si="28"/>
        <v>0</v>
      </c>
      <c r="J69" s="69"/>
      <c r="K69" s="28">
        <v>0</v>
      </c>
      <c r="L69" s="334">
        <f t="shared" si="29"/>
        <v>0</v>
      </c>
      <c r="M69" s="69"/>
      <c r="N69" s="28">
        <v>0</v>
      </c>
      <c r="O69" s="334">
        <f t="shared" si="25"/>
        <v>0</v>
      </c>
    </row>
    <row r="70" spans="1:15" x14ac:dyDescent="0.25">
      <c r="A70" s="126" t="s">
        <v>56</v>
      </c>
      <c r="B70" s="120">
        <v>0</v>
      </c>
      <c r="C70" s="344">
        <f>B70/$B$108</f>
        <v>0</v>
      </c>
      <c r="D70" s="130"/>
      <c r="E70" s="120">
        <v>213606.51</v>
      </c>
      <c r="F70" s="344">
        <f t="shared" si="27"/>
        <v>1.8445778920951367E-2</v>
      </c>
      <c r="G70" s="171"/>
      <c r="H70" s="120">
        <v>243593.93</v>
      </c>
      <c r="I70" s="344">
        <f t="shared" si="28"/>
        <v>1.9728278899648365E-2</v>
      </c>
      <c r="J70" s="164"/>
      <c r="K70" s="129">
        <v>480238.67</v>
      </c>
      <c r="L70" s="344">
        <f t="shared" si="29"/>
        <v>3.7646057262842238E-2</v>
      </c>
      <c r="M70" s="164"/>
      <c r="N70" s="129">
        <v>263745.84000000003</v>
      </c>
      <c r="O70" s="344">
        <f t="shared" si="25"/>
        <v>1.8828874587647034E-2</v>
      </c>
    </row>
    <row r="71" spans="1:15" x14ac:dyDescent="0.25">
      <c r="A71" s="126" t="s">
        <v>57</v>
      </c>
      <c r="B71" s="120"/>
      <c r="C71" s="301"/>
      <c r="D71" s="130"/>
      <c r="E71" s="120"/>
      <c r="F71" s="301"/>
      <c r="G71" s="146"/>
      <c r="H71" s="120"/>
      <c r="I71" s="301"/>
      <c r="J71" s="130"/>
      <c r="K71" s="120"/>
      <c r="L71" s="301"/>
      <c r="M71" s="130"/>
      <c r="N71" s="120"/>
    </row>
    <row r="72" spans="1:15" x14ac:dyDescent="0.25">
      <c r="A72" s="126"/>
      <c r="B72" s="115"/>
      <c r="C72" s="296"/>
      <c r="D72" s="68"/>
      <c r="E72" s="115"/>
      <c r="F72" s="296"/>
      <c r="G72" s="165"/>
      <c r="H72" s="115"/>
      <c r="I72" s="296"/>
      <c r="J72" s="68"/>
      <c r="K72" s="115"/>
      <c r="L72" s="296"/>
      <c r="M72" s="68"/>
      <c r="N72" s="115"/>
    </row>
    <row r="73" spans="1:15" x14ac:dyDescent="0.25">
      <c r="A73" s="126" t="s">
        <v>58</v>
      </c>
      <c r="B73" s="127">
        <f>B49+B53+B56+B58+B65+B67+B70</f>
        <v>8215559.5199999996</v>
      </c>
      <c r="C73" s="344">
        <f>B73/$B$108</f>
        <v>0.61893786433360298</v>
      </c>
      <c r="D73" s="130"/>
      <c r="E73" s="127">
        <f t="shared" ref="E73:N73" si="35">E49+E53+E56+E58+E65+E67+E70</f>
        <v>3395246.6100000003</v>
      </c>
      <c r="F73" s="344">
        <f t="shared" ref="F73" si="36">E73/$E$108</f>
        <v>0.29319316321478023</v>
      </c>
      <c r="G73" s="171"/>
      <c r="H73" s="127">
        <f t="shared" si="35"/>
        <v>3413169.7800000003</v>
      </c>
      <c r="I73" s="344">
        <f t="shared" ref="I73" si="37">H73/$H$108</f>
        <v>0.27642710699602185</v>
      </c>
      <c r="J73" s="164"/>
      <c r="K73" s="127">
        <f t="shared" si="35"/>
        <v>3146373.06</v>
      </c>
      <c r="L73" s="344">
        <f t="shared" ref="L73" si="38">K73/$K$108</f>
        <v>0.24664515330892486</v>
      </c>
      <c r="M73" s="164"/>
      <c r="N73" s="127">
        <f t="shared" si="35"/>
        <v>3082222.16</v>
      </c>
      <c r="O73" s="335">
        <f t="shared" ref="O73" si="39">N73/$N$45</f>
        <v>0.22004053031473991</v>
      </c>
    </row>
    <row r="74" spans="1:15" x14ac:dyDescent="0.25">
      <c r="A74" s="126"/>
      <c r="B74" s="115"/>
      <c r="C74" s="296"/>
      <c r="D74" s="68"/>
      <c r="E74" s="115"/>
      <c r="F74" s="296"/>
      <c r="G74" s="165"/>
      <c r="H74" s="115"/>
      <c r="I74" s="296"/>
      <c r="J74" s="68"/>
      <c r="K74" s="115"/>
      <c r="L74" s="296"/>
      <c r="M74" s="68"/>
      <c r="N74" s="115"/>
    </row>
    <row r="75" spans="1:15" ht="15.75" x14ac:dyDescent="0.25">
      <c r="A75" s="119" t="s">
        <v>59</v>
      </c>
      <c r="B75" s="115"/>
      <c r="C75" s="296"/>
      <c r="D75" s="68"/>
      <c r="E75" s="115"/>
      <c r="F75" s="296"/>
      <c r="G75" s="165"/>
      <c r="H75" s="115"/>
      <c r="I75" s="296"/>
      <c r="J75" s="68"/>
      <c r="K75" s="125"/>
      <c r="M75" s="173"/>
      <c r="N75" s="115"/>
    </row>
    <row r="76" spans="1:15" x14ac:dyDescent="0.25">
      <c r="A76" s="126" t="s">
        <v>44</v>
      </c>
      <c r="B76" s="120">
        <f>SUM(B77:B78)</f>
        <v>0</v>
      </c>
      <c r="C76" s="344">
        <f>B76/$B$108</f>
        <v>0</v>
      </c>
      <c r="D76" s="130"/>
      <c r="E76" s="120">
        <f t="shared" ref="E76:N76" si="40">SUM(E77:E78)</f>
        <v>0</v>
      </c>
      <c r="F76" s="344">
        <f t="shared" ref="F76:F89" si="41">E76/$E$108</f>
        <v>0</v>
      </c>
      <c r="G76" s="171"/>
      <c r="H76" s="120">
        <f t="shared" si="40"/>
        <v>0</v>
      </c>
      <c r="I76" s="344">
        <f t="shared" ref="I76:I89" si="42">H76/$H$108</f>
        <v>0</v>
      </c>
      <c r="J76" s="164"/>
      <c r="K76" s="120">
        <f t="shared" si="40"/>
        <v>0</v>
      </c>
      <c r="L76" s="344">
        <f t="shared" ref="L76:L89" si="43">K76/$K$108</f>
        <v>0</v>
      </c>
      <c r="M76" s="164"/>
      <c r="N76" s="120">
        <f t="shared" si="40"/>
        <v>0</v>
      </c>
      <c r="O76" s="344">
        <f t="shared" ref="O76:O89" si="44">N76/$N$45</f>
        <v>0</v>
      </c>
    </row>
    <row r="77" spans="1:15" s="26" customFormat="1" ht="12.75" x14ac:dyDescent="0.2">
      <c r="A77" s="36" t="s">
        <v>41</v>
      </c>
      <c r="B77" s="27">
        <v>0</v>
      </c>
      <c r="C77" s="334">
        <f t="shared" ref="C77:C89" si="45">B77/$B$108</f>
        <v>0</v>
      </c>
      <c r="D77" s="41"/>
      <c r="E77" s="27">
        <v>0</v>
      </c>
      <c r="F77" s="334">
        <f t="shared" si="41"/>
        <v>0</v>
      </c>
      <c r="G77" s="182"/>
      <c r="H77" s="27">
        <v>0</v>
      </c>
      <c r="I77" s="334">
        <f t="shared" si="42"/>
        <v>0</v>
      </c>
      <c r="J77" s="69"/>
      <c r="K77" s="27">
        <v>0</v>
      </c>
      <c r="L77" s="334">
        <f t="shared" si="43"/>
        <v>0</v>
      </c>
      <c r="M77" s="69"/>
      <c r="N77" s="27">
        <v>0</v>
      </c>
      <c r="O77" s="334">
        <f t="shared" si="44"/>
        <v>0</v>
      </c>
    </row>
    <row r="78" spans="1:15" s="26" customFormat="1" ht="12.75" x14ac:dyDescent="0.2">
      <c r="A78" s="36" t="s">
        <v>42</v>
      </c>
      <c r="B78" s="27">
        <v>0</v>
      </c>
      <c r="C78" s="334">
        <f t="shared" si="45"/>
        <v>0</v>
      </c>
      <c r="D78" s="41"/>
      <c r="E78" s="27">
        <v>0</v>
      </c>
      <c r="F78" s="334">
        <f t="shared" si="41"/>
        <v>0</v>
      </c>
      <c r="G78" s="182"/>
      <c r="H78" s="27">
        <v>0</v>
      </c>
      <c r="I78" s="334">
        <f t="shared" si="42"/>
        <v>0</v>
      </c>
      <c r="J78" s="69"/>
      <c r="K78" s="27">
        <v>0</v>
      </c>
      <c r="L78" s="334">
        <f t="shared" si="43"/>
        <v>0</v>
      </c>
      <c r="M78" s="69"/>
      <c r="N78" s="27">
        <v>0</v>
      </c>
      <c r="O78" s="334">
        <f t="shared" si="44"/>
        <v>0</v>
      </c>
    </row>
    <row r="79" spans="1:15" x14ac:dyDescent="0.25">
      <c r="A79" s="126" t="s">
        <v>60</v>
      </c>
      <c r="B79" s="120">
        <f>SUM(B80)</f>
        <v>0</v>
      </c>
      <c r="C79" s="344">
        <f t="shared" si="45"/>
        <v>0</v>
      </c>
      <c r="D79" s="130"/>
      <c r="E79" s="120">
        <f t="shared" ref="E79:N79" si="46">SUM(E80)</f>
        <v>0</v>
      </c>
      <c r="F79" s="344">
        <f t="shared" si="41"/>
        <v>0</v>
      </c>
      <c r="G79" s="171"/>
      <c r="H79" s="120">
        <f t="shared" si="46"/>
        <v>0</v>
      </c>
      <c r="I79" s="344">
        <f t="shared" si="42"/>
        <v>0</v>
      </c>
      <c r="J79" s="164"/>
      <c r="K79" s="120">
        <f t="shared" si="46"/>
        <v>0</v>
      </c>
      <c r="L79" s="344">
        <f t="shared" si="43"/>
        <v>0</v>
      </c>
      <c r="M79" s="164"/>
      <c r="N79" s="120">
        <f t="shared" si="46"/>
        <v>0</v>
      </c>
      <c r="O79" s="344">
        <f t="shared" si="44"/>
        <v>0</v>
      </c>
    </row>
    <row r="80" spans="1:15" s="26" customFormat="1" ht="12.75" x14ac:dyDescent="0.2">
      <c r="A80" s="36" t="s">
        <v>42</v>
      </c>
      <c r="B80" s="27">
        <v>0</v>
      </c>
      <c r="C80" s="334">
        <f t="shared" si="45"/>
        <v>0</v>
      </c>
      <c r="D80" s="41"/>
      <c r="E80" s="27">
        <v>0</v>
      </c>
      <c r="F80" s="334">
        <f t="shared" si="41"/>
        <v>0</v>
      </c>
      <c r="G80" s="182"/>
      <c r="H80" s="27">
        <v>0</v>
      </c>
      <c r="I80" s="334">
        <f t="shared" si="42"/>
        <v>0</v>
      </c>
      <c r="J80" s="69"/>
      <c r="K80" s="27">
        <v>0</v>
      </c>
      <c r="L80" s="334">
        <f t="shared" si="43"/>
        <v>0</v>
      </c>
      <c r="M80" s="69"/>
      <c r="N80" s="27">
        <v>0</v>
      </c>
      <c r="O80" s="334">
        <f t="shared" si="44"/>
        <v>0</v>
      </c>
    </row>
    <row r="81" spans="1:15" x14ac:dyDescent="0.25">
      <c r="A81" s="126" t="s">
        <v>61</v>
      </c>
      <c r="B81" s="129">
        <f>SUM(B82:B83)</f>
        <v>418357.32</v>
      </c>
      <c r="C81" s="344">
        <f t="shared" si="45"/>
        <v>3.1517900337618122E-2</v>
      </c>
      <c r="D81" s="164"/>
      <c r="E81" s="129">
        <f t="shared" ref="E81:N81" si="47">SUM(E82:E83)</f>
        <v>480973.20999999996</v>
      </c>
      <c r="F81" s="344">
        <f t="shared" si="41"/>
        <v>4.1533965882221073E-2</v>
      </c>
      <c r="G81" s="171"/>
      <c r="H81" s="129">
        <f t="shared" si="47"/>
        <v>518084.81000000006</v>
      </c>
      <c r="I81" s="344">
        <f t="shared" si="42"/>
        <v>4.1958851870206017E-2</v>
      </c>
      <c r="J81" s="164"/>
      <c r="K81" s="129">
        <f t="shared" si="47"/>
        <v>551292.28</v>
      </c>
      <c r="L81" s="344">
        <f t="shared" si="43"/>
        <v>4.3215971636442481E-2</v>
      </c>
      <c r="M81" s="164"/>
      <c r="N81" s="129">
        <f t="shared" si="47"/>
        <v>630226.15</v>
      </c>
      <c r="O81" s="344">
        <f t="shared" si="44"/>
        <v>4.499198599760143E-2</v>
      </c>
    </row>
    <row r="82" spans="1:15" s="26" customFormat="1" ht="12.75" x14ac:dyDescent="0.2">
      <c r="A82" s="36" t="s">
        <v>62</v>
      </c>
      <c r="B82" s="27">
        <v>382357.32</v>
      </c>
      <c r="C82" s="334">
        <f t="shared" si="45"/>
        <v>2.8805758448588303E-2</v>
      </c>
      <c r="D82" s="41"/>
      <c r="E82" s="27">
        <v>405126.22</v>
      </c>
      <c r="F82" s="334">
        <f t="shared" si="41"/>
        <v>3.4984274071051043E-2</v>
      </c>
      <c r="G82" s="182"/>
      <c r="H82" s="27">
        <v>433360.65</v>
      </c>
      <c r="I82" s="334">
        <f t="shared" si="42"/>
        <v>3.5097179011533253E-2</v>
      </c>
      <c r="J82" s="69"/>
      <c r="K82" s="28">
        <v>457872.59</v>
      </c>
      <c r="L82" s="334">
        <f t="shared" si="43"/>
        <v>3.5892773362515534E-2</v>
      </c>
      <c r="M82" s="69"/>
      <c r="N82" s="28">
        <v>514242.17</v>
      </c>
      <c r="O82" s="334">
        <f t="shared" si="44"/>
        <v>3.6711863688957007E-2</v>
      </c>
    </row>
    <row r="83" spans="1:15" s="26" customFormat="1" ht="12.75" x14ac:dyDescent="0.2">
      <c r="A83" s="36" t="s">
        <v>63</v>
      </c>
      <c r="B83" s="27">
        <v>36000</v>
      </c>
      <c r="C83" s="334">
        <f t="shared" si="45"/>
        <v>2.7121418890298185E-3</v>
      </c>
      <c r="D83" s="41"/>
      <c r="E83" s="27">
        <v>75846.990000000005</v>
      </c>
      <c r="F83" s="334">
        <f t="shared" si="41"/>
        <v>6.5496918111700303E-3</v>
      </c>
      <c r="G83" s="182"/>
      <c r="H83" s="27">
        <v>84724.160000000003</v>
      </c>
      <c r="I83" s="334">
        <f t="shared" si="42"/>
        <v>6.8616728586727597E-3</v>
      </c>
      <c r="J83" s="69"/>
      <c r="K83" s="28">
        <v>93419.69</v>
      </c>
      <c r="L83" s="334">
        <f t="shared" si="43"/>
        <v>7.3231982739269431E-3</v>
      </c>
      <c r="M83" s="69"/>
      <c r="N83" s="28">
        <v>115983.98</v>
      </c>
      <c r="O83" s="334">
        <f t="shared" si="44"/>
        <v>8.2801223086444182E-3</v>
      </c>
    </row>
    <row r="84" spans="1:15" x14ac:dyDescent="0.25">
      <c r="A84" s="126" t="s">
        <v>65</v>
      </c>
      <c r="B84" s="120">
        <f>SUM(B85)</f>
        <v>0</v>
      </c>
      <c r="C84" s="344">
        <f t="shared" si="45"/>
        <v>0</v>
      </c>
      <c r="D84" s="130"/>
      <c r="E84" s="120">
        <f t="shared" ref="E84:N84" si="48">SUM(E85)</f>
        <v>288021</v>
      </c>
      <c r="F84" s="344">
        <f t="shared" si="41"/>
        <v>2.4871768611318696E-2</v>
      </c>
      <c r="G84" s="171"/>
      <c r="H84" s="120">
        <f t="shared" si="48"/>
        <v>269469</v>
      </c>
      <c r="I84" s="344">
        <f t="shared" si="42"/>
        <v>2.1823859021484426E-2</v>
      </c>
      <c r="J84" s="164"/>
      <c r="K84" s="120">
        <f t="shared" si="48"/>
        <v>12954.46</v>
      </c>
      <c r="L84" s="344">
        <f t="shared" si="43"/>
        <v>1.0155041095903402E-3</v>
      </c>
      <c r="M84" s="164"/>
      <c r="N84" s="120">
        <f t="shared" si="48"/>
        <v>7987.48</v>
      </c>
      <c r="O84" s="344">
        <f t="shared" si="44"/>
        <v>5.7022798612231724E-4</v>
      </c>
    </row>
    <row r="85" spans="1:15" s="26" customFormat="1" ht="12.75" x14ac:dyDescent="0.2">
      <c r="A85" s="36" t="s">
        <v>66</v>
      </c>
      <c r="B85" s="27">
        <v>0</v>
      </c>
      <c r="C85" s="334">
        <f t="shared" si="45"/>
        <v>0</v>
      </c>
      <c r="D85" s="41"/>
      <c r="E85" s="27">
        <v>288021</v>
      </c>
      <c r="F85" s="334">
        <f t="shared" si="41"/>
        <v>2.4871768611318696E-2</v>
      </c>
      <c r="G85" s="182"/>
      <c r="H85" s="27">
        <v>269469</v>
      </c>
      <c r="I85" s="334">
        <f t="shared" si="42"/>
        <v>2.1823859021484426E-2</v>
      </c>
      <c r="J85" s="69"/>
      <c r="K85" s="27">
        <v>12954.46</v>
      </c>
      <c r="L85" s="334">
        <f t="shared" si="43"/>
        <v>1.0155041095903402E-3</v>
      </c>
      <c r="M85" s="69"/>
      <c r="N85" s="27">
        <v>7987.48</v>
      </c>
      <c r="O85" s="334">
        <f t="shared" si="44"/>
        <v>5.7022798612231724E-4</v>
      </c>
    </row>
    <row r="86" spans="1:15" x14ac:dyDescent="0.25">
      <c r="A86" s="124"/>
      <c r="B86" s="115"/>
      <c r="C86" s="296"/>
      <c r="D86" s="68"/>
      <c r="E86" s="115"/>
      <c r="F86" s="296"/>
      <c r="G86" s="165"/>
      <c r="H86" s="115"/>
      <c r="I86" s="296"/>
      <c r="J86" s="68"/>
      <c r="K86" s="115"/>
      <c r="L86" s="296"/>
      <c r="M86" s="68"/>
      <c r="N86" s="115"/>
    </row>
    <row r="87" spans="1:15" x14ac:dyDescent="0.25">
      <c r="A87" s="126" t="s">
        <v>67</v>
      </c>
      <c r="B87" s="127">
        <f>B76+B79+B81+B84</f>
        <v>418357.32</v>
      </c>
      <c r="C87" s="344">
        <f t="shared" si="45"/>
        <v>3.1517900337618122E-2</v>
      </c>
      <c r="D87" s="130"/>
      <c r="E87" s="127">
        <f t="shared" ref="E87:N87" si="49">E76+E79+E81+E84</f>
        <v>768994.21</v>
      </c>
      <c r="F87" s="344">
        <f t="shared" si="41"/>
        <v>6.6405734493539773E-2</v>
      </c>
      <c r="G87" s="171"/>
      <c r="H87" s="127">
        <f t="shared" si="49"/>
        <v>787553.81</v>
      </c>
      <c r="I87" s="344">
        <f t="shared" si="42"/>
        <v>6.3782710891690436E-2</v>
      </c>
      <c r="J87" s="164"/>
      <c r="K87" s="127">
        <f t="shared" si="49"/>
        <v>564246.74</v>
      </c>
      <c r="L87" s="344">
        <f t="shared" si="43"/>
        <v>4.4231475746032818E-2</v>
      </c>
      <c r="M87" s="164"/>
      <c r="N87" s="127">
        <f t="shared" si="49"/>
        <v>638213.63</v>
      </c>
      <c r="O87" s="335">
        <f t="shared" si="44"/>
        <v>4.5562213983723746E-2</v>
      </c>
    </row>
    <row r="88" spans="1:15" x14ac:dyDescent="0.25">
      <c r="A88" s="126"/>
      <c r="B88" s="135"/>
      <c r="C88" s="345"/>
      <c r="D88" s="130"/>
      <c r="E88" s="135"/>
      <c r="F88" s="345"/>
      <c r="G88" s="146"/>
      <c r="H88" s="135"/>
      <c r="I88" s="345"/>
      <c r="J88" s="130"/>
      <c r="K88" s="135"/>
      <c r="L88" s="345"/>
      <c r="M88" s="130"/>
      <c r="N88" s="135"/>
    </row>
    <row r="89" spans="1:15" s="181" customFormat="1" ht="15.75" x14ac:dyDescent="0.25">
      <c r="A89" s="35" t="s">
        <v>68</v>
      </c>
      <c r="B89" s="67">
        <f>B73+B87</f>
        <v>8633916.8399999999</v>
      </c>
      <c r="C89" s="346">
        <f t="shared" si="45"/>
        <v>0.65045576467122113</v>
      </c>
      <c r="D89" s="67"/>
      <c r="E89" s="67">
        <f t="shared" ref="E89:N89" si="50">E73+E87</f>
        <v>4164240.8200000003</v>
      </c>
      <c r="F89" s="339">
        <f t="shared" si="41"/>
        <v>0.35959889770831999</v>
      </c>
      <c r="G89" s="179"/>
      <c r="H89" s="67">
        <f t="shared" si="50"/>
        <v>4200723.59</v>
      </c>
      <c r="I89" s="339">
        <f t="shared" si="42"/>
        <v>0.34020981788771226</v>
      </c>
      <c r="J89" s="180"/>
      <c r="K89" s="67">
        <f t="shared" si="50"/>
        <v>3710619.8</v>
      </c>
      <c r="L89" s="339">
        <f t="shared" si="43"/>
        <v>0.29087662905495765</v>
      </c>
      <c r="M89" s="180"/>
      <c r="N89" s="67">
        <f t="shared" si="50"/>
        <v>3720435.79</v>
      </c>
      <c r="O89" s="338">
        <f t="shared" si="44"/>
        <v>0.26560274429846364</v>
      </c>
    </row>
    <row r="90" spans="1:15" x14ac:dyDescent="0.25">
      <c r="A90" s="124"/>
      <c r="B90" s="115"/>
      <c r="C90" s="296"/>
      <c r="D90" s="68"/>
      <c r="E90" s="115"/>
      <c r="F90" s="296"/>
      <c r="G90" s="165"/>
      <c r="H90" s="115"/>
      <c r="I90" s="296"/>
      <c r="J90" s="68"/>
      <c r="K90" s="115"/>
      <c r="L90" s="296"/>
      <c r="M90" s="68"/>
      <c r="N90" s="115"/>
    </row>
    <row r="91" spans="1:15" ht="17.25" x14ac:dyDescent="0.3">
      <c r="A91" s="118" t="s">
        <v>69</v>
      </c>
      <c r="B91" s="115"/>
      <c r="C91" s="296"/>
      <c r="D91" s="68"/>
      <c r="E91" s="115"/>
      <c r="F91" s="296"/>
      <c r="G91" s="165"/>
      <c r="H91" s="115"/>
      <c r="I91" s="296"/>
      <c r="J91" s="68"/>
      <c r="K91" s="125"/>
      <c r="M91" s="173"/>
      <c r="N91" s="115"/>
    </row>
    <row r="92" spans="1:15" x14ac:dyDescent="0.25">
      <c r="A92" s="126" t="s">
        <v>70</v>
      </c>
      <c r="B92" s="129">
        <f>SUM(B93)</f>
        <v>4200000</v>
      </c>
      <c r="C92" s="344">
        <f t="shared" ref="C92:C103" si="51">B92/$B$108</f>
        <v>0.31641655372014549</v>
      </c>
      <c r="D92" s="164"/>
      <c r="E92" s="129">
        <f t="shared" ref="E92:N92" si="52">SUM(E93)</f>
        <v>4200000</v>
      </c>
      <c r="F92" s="344">
        <f t="shared" ref="F92:F102" si="53">E92/$E$108</f>
        <v>0.36268684633251924</v>
      </c>
      <c r="G92" s="171"/>
      <c r="H92" s="129">
        <f t="shared" si="52"/>
        <v>4200000</v>
      </c>
      <c r="I92" s="344">
        <f t="shared" ref="I92:I103" si="54">H92/$H$108</f>
        <v>0.34015121550246813</v>
      </c>
      <c r="J92" s="164"/>
      <c r="K92" s="129">
        <f t="shared" si="52"/>
        <v>4200000</v>
      </c>
      <c r="L92" s="344">
        <f t="shared" ref="L92:L103" si="55">K92/$K$108</f>
        <v>0.32923929367024402</v>
      </c>
      <c r="M92" s="164"/>
      <c r="N92" s="129">
        <f t="shared" si="52"/>
        <v>4200000</v>
      </c>
      <c r="O92" s="344">
        <f t="shared" ref="O92:O103" si="56">N92/$N$45</f>
        <v>0.29983894065634376</v>
      </c>
    </row>
    <row r="93" spans="1:15" s="26" customFormat="1" ht="12.75" x14ac:dyDescent="0.2">
      <c r="A93" s="36" t="s">
        <v>71</v>
      </c>
      <c r="B93" s="27">
        <v>4200000</v>
      </c>
      <c r="C93" s="334">
        <f t="shared" si="51"/>
        <v>0.31641655372014549</v>
      </c>
      <c r="D93" s="41"/>
      <c r="E93" s="27">
        <v>4200000</v>
      </c>
      <c r="F93" s="334">
        <f t="shared" si="53"/>
        <v>0.36268684633251924</v>
      </c>
      <c r="G93" s="182"/>
      <c r="H93" s="27">
        <v>4200000</v>
      </c>
      <c r="I93" s="334">
        <f t="shared" si="54"/>
        <v>0.34015121550246813</v>
      </c>
      <c r="J93" s="69"/>
      <c r="K93" s="27">
        <v>4200000</v>
      </c>
      <c r="L93" s="334">
        <f t="shared" si="55"/>
        <v>0.32923929367024402</v>
      </c>
      <c r="M93" s="69"/>
      <c r="N93" s="27">
        <v>4200000</v>
      </c>
      <c r="O93" s="334">
        <f t="shared" si="56"/>
        <v>0.29983894065634376</v>
      </c>
    </row>
    <row r="94" spans="1:15" x14ac:dyDescent="0.25">
      <c r="A94" s="126" t="s">
        <v>72</v>
      </c>
      <c r="B94" s="129">
        <f>SUM(B95:B96)</f>
        <v>220356.32</v>
      </c>
      <c r="C94" s="344">
        <f t="shared" si="51"/>
        <v>1.6601044610679423E-2</v>
      </c>
      <c r="D94" s="164"/>
      <c r="E94" s="129">
        <f t="shared" ref="E94:N94" si="57">SUM(E95:E96)</f>
        <v>400147.34</v>
      </c>
      <c r="F94" s="344">
        <f t="shared" si="53"/>
        <v>3.455432781260627E-2</v>
      </c>
      <c r="G94" s="171"/>
      <c r="H94" s="129">
        <f t="shared" si="57"/>
        <v>1132745.8999999999</v>
      </c>
      <c r="I94" s="344">
        <f t="shared" si="54"/>
        <v>9.1739260652485041E-2</v>
      </c>
      <c r="J94" s="164"/>
      <c r="K94" s="129">
        <f t="shared" si="57"/>
        <v>1607363.2399999998</v>
      </c>
      <c r="L94" s="344">
        <f t="shared" si="55"/>
        <v>0.12600169947836068</v>
      </c>
      <c r="M94" s="164"/>
      <c r="N94" s="129">
        <f t="shared" si="57"/>
        <v>1711895.9100000001</v>
      </c>
      <c r="O94" s="344">
        <f t="shared" si="56"/>
        <v>0.12221263242103038</v>
      </c>
    </row>
    <row r="95" spans="1:15" s="26" customFormat="1" ht="12.75" x14ac:dyDescent="0.2">
      <c r="A95" s="36" t="s">
        <v>73</v>
      </c>
      <c r="B95" s="27">
        <v>84539.19</v>
      </c>
      <c r="C95" s="334">
        <f t="shared" si="51"/>
        <v>6.3689521795458545E-3</v>
      </c>
      <c r="D95" s="41"/>
      <c r="E95" s="27">
        <v>106131.77</v>
      </c>
      <c r="F95" s="334">
        <f t="shared" si="53"/>
        <v>9.1649040373781611E-3</v>
      </c>
      <c r="G95" s="182"/>
      <c r="H95" s="27">
        <v>191626.3</v>
      </c>
      <c r="I95" s="334">
        <f t="shared" si="54"/>
        <v>1.5519504492200143E-2</v>
      </c>
      <c r="J95" s="69"/>
      <c r="K95" s="28">
        <v>277920.36</v>
      </c>
      <c r="L95" s="334">
        <f t="shared" si="55"/>
        <v>2.1786262624519034E-2</v>
      </c>
      <c r="M95" s="69"/>
      <c r="N95" s="28">
        <v>381894.86</v>
      </c>
      <c r="O95" s="334">
        <f t="shared" si="56"/>
        <v>2.7263559586786355E-2</v>
      </c>
    </row>
    <row r="96" spans="1:15" s="26" customFormat="1" ht="12.75" x14ac:dyDescent="0.2">
      <c r="A96" s="36" t="s">
        <v>74</v>
      </c>
      <c r="B96" s="27">
        <v>135817.13</v>
      </c>
      <c r="C96" s="334">
        <f t="shared" si="51"/>
        <v>1.0232092431133568E-2</v>
      </c>
      <c r="D96" s="41"/>
      <c r="E96" s="27">
        <v>294015.57</v>
      </c>
      <c r="F96" s="334">
        <f t="shared" si="53"/>
        <v>2.5389423775228109E-2</v>
      </c>
      <c r="G96" s="182"/>
      <c r="H96" s="27">
        <v>941119.6</v>
      </c>
      <c r="I96" s="334">
        <f t="shared" si="54"/>
        <v>7.621975616028491E-2</v>
      </c>
      <c r="J96" s="69"/>
      <c r="K96" s="27">
        <v>1329442.8799999999</v>
      </c>
      <c r="L96" s="334">
        <f t="shared" si="55"/>
        <v>0.10421543685384166</v>
      </c>
      <c r="M96" s="69"/>
      <c r="N96" s="27">
        <v>1330001.05</v>
      </c>
      <c r="O96" s="334">
        <f t="shared" si="56"/>
        <v>9.4949072834244017E-2</v>
      </c>
    </row>
    <row r="97" spans="1:15" x14ac:dyDescent="0.25">
      <c r="A97" s="126" t="s">
        <v>75</v>
      </c>
      <c r="B97" s="129">
        <f>SUM(B98:B101)</f>
        <v>3442.94</v>
      </c>
      <c r="C97" s="344">
        <f t="shared" si="51"/>
        <v>2.5938171653934233E-4</v>
      </c>
      <c r="D97" s="164"/>
      <c r="E97" s="129">
        <f>SUM(E98:E101)</f>
        <v>1951039.5099999998</v>
      </c>
      <c r="F97" s="344">
        <f t="shared" si="53"/>
        <v>0.16848008736953418</v>
      </c>
      <c r="G97" s="171"/>
      <c r="H97" s="129">
        <f t="shared" ref="H97:N97" si="58">SUM(H98:H101)</f>
        <v>1951039.5099999998</v>
      </c>
      <c r="I97" s="344">
        <f t="shared" si="54"/>
        <v>0.15801153829043804</v>
      </c>
      <c r="J97" s="164"/>
      <c r="K97" s="129">
        <f t="shared" si="58"/>
        <v>2198951.0099999998</v>
      </c>
      <c r="L97" s="344">
        <f t="shared" si="55"/>
        <v>0.17237644698758803</v>
      </c>
      <c r="M97" s="164"/>
      <c r="N97" s="129">
        <f t="shared" si="58"/>
        <v>3134162.62</v>
      </c>
      <c r="O97" s="344">
        <f t="shared" si="56"/>
        <v>0.22374857138702639</v>
      </c>
    </row>
    <row r="98" spans="1:15" s="26" customFormat="1" ht="12.75" x14ac:dyDescent="0.2">
      <c r="A98" s="36" t="s">
        <v>76</v>
      </c>
      <c r="B98" s="27">
        <v>0</v>
      </c>
      <c r="C98" s="334">
        <f t="shared" si="51"/>
        <v>0</v>
      </c>
      <c r="D98" s="41"/>
      <c r="E98" s="27">
        <v>3442.94</v>
      </c>
      <c r="F98" s="334">
        <f t="shared" si="53"/>
        <v>2.9731167874097236E-4</v>
      </c>
      <c r="G98" s="182"/>
      <c r="H98" s="27">
        <v>3442.94</v>
      </c>
      <c r="I98" s="334">
        <f t="shared" si="54"/>
        <v>2.788381490243018E-4</v>
      </c>
      <c r="J98" s="69"/>
      <c r="K98" s="28">
        <v>3442.94</v>
      </c>
      <c r="L98" s="334">
        <f t="shared" si="55"/>
        <v>2.698931270831024E-4</v>
      </c>
      <c r="M98" s="69"/>
      <c r="N98" s="27">
        <v>0</v>
      </c>
      <c r="O98" s="334">
        <f t="shared" si="56"/>
        <v>0</v>
      </c>
    </row>
    <row r="99" spans="1:15" s="26" customFormat="1" ht="12.75" x14ac:dyDescent="0.2">
      <c r="A99" s="36" t="s">
        <v>77</v>
      </c>
      <c r="B99" s="27">
        <v>0</v>
      </c>
      <c r="C99" s="334">
        <f t="shared" si="51"/>
        <v>0</v>
      </c>
      <c r="D99" s="41"/>
      <c r="E99" s="27">
        <v>1947037.67</v>
      </c>
      <c r="F99" s="334">
        <f t="shared" si="53"/>
        <v>0.16813451243402769</v>
      </c>
      <c r="G99" s="182"/>
      <c r="H99" s="27">
        <v>1947037.67</v>
      </c>
      <c r="I99" s="334">
        <f t="shared" si="54"/>
        <v>0.15768743573323651</v>
      </c>
      <c r="J99" s="69"/>
      <c r="K99" s="28">
        <v>2194949.17</v>
      </c>
      <c r="L99" s="334">
        <f t="shared" si="55"/>
        <v>0.17206274151735437</v>
      </c>
      <c r="M99" s="69"/>
      <c r="N99" s="27">
        <v>2194949.17</v>
      </c>
      <c r="O99" s="334">
        <f t="shared" si="56"/>
        <v>0.1566979128398383</v>
      </c>
    </row>
    <row r="100" spans="1:15" s="26" customFormat="1" ht="12.75" x14ac:dyDescent="0.2">
      <c r="A100" s="36" t="s">
        <v>78</v>
      </c>
      <c r="B100" s="27">
        <v>0</v>
      </c>
      <c r="C100" s="334">
        <f t="shared" si="51"/>
        <v>0</v>
      </c>
      <c r="D100" s="41"/>
      <c r="E100" s="27">
        <v>558.9</v>
      </c>
      <c r="F100" s="334">
        <f t="shared" si="53"/>
        <v>4.8263256765534522E-5</v>
      </c>
      <c r="G100" s="182"/>
      <c r="H100" s="27">
        <v>558.9</v>
      </c>
      <c r="I100" s="334">
        <f t="shared" si="54"/>
        <v>4.526440817722129E-5</v>
      </c>
      <c r="J100" s="69"/>
      <c r="K100" s="27">
        <v>558.9</v>
      </c>
      <c r="L100" s="334">
        <f t="shared" si="55"/>
        <v>4.3812343150547474E-5</v>
      </c>
      <c r="M100" s="69"/>
      <c r="N100" s="27">
        <v>0</v>
      </c>
      <c r="O100" s="334">
        <f t="shared" si="56"/>
        <v>0</v>
      </c>
    </row>
    <row r="101" spans="1:15" s="26" customFormat="1" ht="12.75" x14ac:dyDescent="0.2">
      <c r="A101" s="36" t="s">
        <v>79</v>
      </c>
      <c r="B101" s="27">
        <v>3442.94</v>
      </c>
      <c r="C101" s="334">
        <f t="shared" si="51"/>
        <v>2.5938171653934233E-4</v>
      </c>
      <c r="D101" s="41"/>
      <c r="E101" s="27">
        <v>0</v>
      </c>
      <c r="F101" s="334">
        <f t="shared" si="53"/>
        <v>0</v>
      </c>
      <c r="G101" s="182"/>
      <c r="H101" s="27">
        <v>0</v>
      </c>
      <c r="I101" s="334">
        <f t="shared" si="54"/>
        <v>0</v>
      </c>
      <c r="J101" s="69"/>
      <c r="K101" s="28">
        <v>0</v>
      </c>
      <c r="L101" s="334">
        <f t="shared" si="55"/>
        <v>0</v>
      </c>
      <c r="M101" s="69"/>
      <c r="N101" s="28">
        <v>939213.45</v>
      </c>
      <c r="O101" s="334">
        <f t="shared" si="56"/>
        <v>6.7050658547188058E-2</v>
      </c>
    </row>
    <row r="102" spans="1:15" x14ac:dyDescent="0.25">
      <c r="A102" s="126" t="s">
        <v>80</v>
      </c>
      <c r="B102" s="129">
        <f>SUM(B103)</f>
        <v>215925.72</v>
      </c>
      <c r="C102" s="344">
        <f t="shared" si="51"/>
        <v>1.6267255281414546E-2</v>
      </c>
      <c r="D102" s="164"/>
      <c r="E102" s="129">
        <f t="shared" ref="E102:N102" si="59">SUM(E103)</f>
        <v>864810.33</v>
      </c>
      <c r="F102" s="344">
        <f t="shared" si="53"/>
        <v>7.4679840777020293E-2</v>
      </c>
      <c r="G102" s="171"/>
      <c r="H102" s="129">
        <f t="shared" si="59"/>
        <v>862940.63</v>
      </c>
      <c r="I102" s="344">
        <f t="shared" si="54"/>
        <v>6.9888167666896581E-2</v>
      </c>
      <c r="J102" s="164"/>
      <c r="K102" s="129">
        <f t="shared" si="59"/>
        <v>1039745</v>
      </c>
      <c r="L102" s="344">
        <f t="shared" si="55"/>
        <v>8.1505930808849492E-2</v>
      </c>
      <c r="M102" s="164"/>
      <c r="N102" s="129">
        <f t="shared" si="59"/>
        <v>1241025.82</v>
      </c>
      <c r="O102" s="344">
        <f t="shared" si="56"/>
        <v>8.8597111237135803E-2</v>
      </c>
    </row>
    <row r="103" spans="1:15" s="26" customFormat="1" ht="12.75" x14ac:dyDescent="0.2">
      <c r="A103" s="36" t="s">
        <v>81</v>
      </c>
      <c r="B103" s="27">
        <v>215925.72</v>
      </c>
      <c r="C103" s="334">
        <f t="shared" si="51"/>
        <v>1.6267255281414546E-2</v>
      </c>
      <c r="D103" s="41"/>
      <c r="E103" s="27">
        <v>864810.33</v>
      </c>
      <c r="F103" s="334">
        <f>E103/$E$108</f>
        <v>7.4679840777020293E-2</v>
      </c>
      <c r="G103" s="182"/>
      <c r="H103" s="27">
        <v>862940.63</v>
      </c>
      <c r="I103" s="334">
        <f t="shared" si="54"/>
        <v>6.9888167666896581E-2</v>
      </c>
      <c r="J103" s="69"/>
      <c r="K103" s="28">
        <v>1039745</v>
      </c>
      <c r="L103" s="334">
        <f t="shared" si="55"/>
        <v>8.1505930808849492E-2</v>
      </c>
      <c r="M103" s="69"/>
      <c r="N103" s="28">
        <v>1241025.82</v>
      </c>
      <c r="O103" s="334">
        <f t="shared" si="56"/>
        <v>8.8597111237135803E-2</v>
      </c>
    </row>
    <row r="104" spans="1:15" s="26" customFormat="1" ht="12.75" x14ac:dyDescent="0.2">
      <c r="A104" s="36" t="s">
        <v>82</v>
      </c>
      <c r="B104" s="27"/>
      <c r="C104" s="326"/>
      <c r="D104" s="41"/>
      <c r="E104" s="27"/>
      <c r="F104" s="326"/>
      <c r="G104" s="169"/>
      <c r="H104" s="27"/>
      <c r="I104" s="326"/>
      <c r="J104" s="41"/>
      <c r="K104" s="27"/>
      <c r="L104" s="326"/>
      <c r="M104" s="41"/>
      <c r="N104" s="27"/>
      <c r="O104" s="354"/>
    </row>
    <row r="105" spans="1:15" x14ac:dyDescent="0.25">
      <c r="A105" s="124"/>
      <c r="B105" s="138"/>
      <c r="C105" s="347"/>
      <c r="D105" s="68"/>
      <c r="E105" s="138"/>
      <c r="F105" s="347"/>
      <c r="G105" s="165"/>
      <c r="H105" s="138"/>
      <c r="I105" s="347"/>
      <c r="J105" s="68"/>
      <c r="K105" s="138"/>
      <c r="L105" s="347"/>
      <c r="M105" s="68"/>
      <c r="N105" s="138"/>
    </row>
    <row r="106" spans="1:15" s="11" customFormat="1" ht="15.75" x14ac:dyDescent="0.25">
      <c r="A106" s="35" t="s">
        <v>83</v>
      </c>
      <c r="B106" s="67">
        <f>B92+B94+B97+B102</f>
        <v>4639724.9800000004</v>
      </c>
      <c r="C106" s="346">
        <f t="shared" ref="C106" si="60">B106/$B$108</f>
        <v>0.34954423532877887</v>
      </c>
      <c r="D106" s="67"/>
      <c r="E106" s="67">
        <f t="shared" ref="E106:N106" si="61">E92+E94+E97+E102</f>
        <v>7415997.1799999997</v>
      </c>
      <c r="F106" s="346">
        <f>E106/$E$108</f>
        <v>0.64040110229168001</v>
      </c>
      <c r="G106" s="176"/>
      <c r="H106" s="67">
        <f t="shared" si="61"/>
        <v>8146726.04</v>
      </c>
      <c r="I106" s="346">
        <f t="shared" ref="I106" si="62">H106/$H$108</f>
        <v>0.65979018211228779</v>
      </c>
      <c r="J106" s="174"/>
      <c r="K106" s="67">
        <f t="shared" si="61"/>
        <v>9046059.25</v>
      </c>
      <c r="L106" s="346">
        <f t="shared" ref="L106" si="63">K106/$K$108</f>
        <v>0.7091233709450423</v>
      </c>
      <c r="M106" s="174"/>
      <c r="N106" s="67">
        <f t="shared" si="61"/>
        <v>10287084.350000001</v>
      </c>
      <c r="O106" s="329">
        <f t="shared" ref="O106" si="64">N106/$N$45</f>
        <v>0.73439725570153636</v>
      </c>
    </row>
    <row r="107" spans="1:15" x14ac:dyDescent="0.25">
      <c r="A107" s="136"/>
      <c r="B107" s="140"/>
      <c r="C107" s="348"/>
      <c r="D107" s="139"/>
      <c r="E107" s="140"/>
      <c r="F107" s="348"/>
      <c r="G107" s="147"/>
      <c r="H107" s="140"/>
      <c r="I107" s="348"/>
      <c r="J107" s="139"/>
      <c r="K107" s="140"/>
      <c r="L107" s="348"/>
      <c r="M107" s="139"/>
      <c r="N107" s="140"/>
    </row>
    <row r="108" spans="1:15" s="156" customFormat="1" ht="16.5" thickBot="1" x14ac:dyDescent="0.3">
      <c r="A108" s="155" t="s">
        <v>84</v>
      </c>
      <c r="B108" s="158">
        <f>B89+B106</f>
        <v>13273641.82</v>
      </c>
      <c r="C108" s="349">
        <f t="shared" ref="C108" si="65">B108/$B$108</f>
        <v>1</v>
      </c>
      <c r="D108" s="163"/>
      <c r="E108" s="158">
        <f t="shared" ref="E108:N108" si="66">E89+E106</f>
        <v>11580238</v>
      </c>
      <c r="F108" s="349">
        <f>E108/$E$108</f>
        <v>1</v>
      </c>
      <c r="G108" s="177"/>
      <c r="H108" s="158">
        <f t="shared" si="66"/>
        <v>12347449.629999999</v>
      </c>
      <c r="I108" s="349">
        <f t="shared" ref="I108" si="67">H108/$H$108</f>
        <v>1</v>
      </c>
      <c r="J108" s="178"/>
      <c r="K108" s="158">
        <f t="shared" si="66"/>
        <v>12756679.050000001</v>
      </c>
      <c r="L108" s="349">
        <f t="shared" ref="L108" si="68">K108/$K$108</f>
        <v>1</v>
      </c>
      <c r="M108" s="178"/>
      <c r="N108" s="158">
        <f t="shared" si="66"/>
        <v>14007520.140000001</v>
      </c>
      <c r="O108" s="349">
        <f t="shared" ref="O108" si="69">N108/$N$45</f>
        <v>1</v>
      </c>
    </row>
    <row r="109" spans="1:15" ht="15.75" thickTop="1" x14ac:dyDescent="0.25">
      <c r="A109" s="115"/>
      <c r="B109" s="115"/>
      <c r="C109" s="296"/>
      <c r="D109" s="68"/>
      <c r="E109" s="115"/>
      <c r="F109" s="296"/>
      <c r="G109" s="165"/>
      <c r="H109" s="115"/>
      <c r="I109" s="296"/>
      <c r="J109" s="68"/>
      <c r="K109" s="115"/>
      <c r="L109" s="296"/>
      <c r="M109" s="68"/>
      <c r="N109" s="141"/>
    </row>
    <row r="110" spans="1:15" x14ac:dyDescent="0.25">
      <c r="N110" s="142"/>
    </row>
  </sheetData>
  <mergeCells count="7">
    <mergeCell ref="A2:N2"/>
    <mergeCell ref="A3:N3"/>
    <mergeCell ref="B5:C5"/>
    <mergeCell ref="E5:F5"/>
    <mergeCell ref="H5:I5"/>
    <mergeCell ref="K5:L5"/>
    <mergeCell ref="N5:O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9"/>
  <sheetViews>
    <sheetView zoomScale="90" zoomScaleNormal="90" workbookViewId="0">
      <selection activeCell="B3" sqref="B3:B5"/>
    </sheetView>
  </sheetViews>
  <sheetFormatPr baseColWidth="10" defaultRowHeight="15" x14ac:dyDescent="0.25"/>
  <cols>
    <col min="1" max="1" width="4.42578125" style="113" customWidth="1"/>
    <col min="2" max="2" width="22.140625" style="113" bestFit="1" customWidth="1"/>
    <col min="3" max="3" width="32" style="113" customWidth="1"/>
    <col min="4" max="4" width="17.28515625" style="113" customWidth="1"/>
    <col min="5" max="9" width="9.5703125" style="322" bestFit="1" customWidth="1"/>
    <col min="10" max="10" width="10" style="15" bestFit="1" customWidth="1"/>
    <col min="11" max="16384" width="11.42578125" style="113"/>
  </cols>
  <sheetData>
    <row r="2" spans="2:10" x14ac:dyDescent="0.25">
      <c r="B2" s="384" t="s">
        <v>0</v>
      </c>
      <c r="C2" s="385"/>
      <c r="D2" s="385"/>
      <c r="E2" s="385"/>
      <c r="F2" s="385"/>
      <c r="G2" s="385"/>
      <c r="H2" s="385"/>
      <c r="I2" s="385"/>
      <c r="J2" s="386"/>
    </row>
    <row r="3" spans="2:10" x14ac:dyDescent="0.25">
      <c r="B3" s="387" t="s">
        <v>148</v>
      </c>
      <c r="C3" s="390" t="s">
        <v>149</v>
      </c>
      <c r="D3" s="391"/>
      <c r="E3" s="392" t="s">
        <v>150</v>
      </c>
      <c r="F3" s="392"/>
      <c r="G3" s="392"/>
      <c r="H3" s="392"/>
      <c r="I3" s="392"/>
      <c r="J3" s="393" t="s">
        <v>151</v>
      </c>
    </row>
    <row r="4" spans="2:10" x14ac:dyDescent="0.25">
      <c r="B4" s="388"/>
      <c r="C4" s="391"/>
      <c r="D4" s="391"/>
      <c r="E4" s="396">
        <v>2010</v>
      </c>
      <c r="F4" s="396">
        <v>2011</v>
      </c>
      <c r="G4" s="396">
        <v>2012</v>
      </c>
      <c r="H4" s="396">
        <v>2013</v>
      </c>
      <c r="I4" s="396">
        <v>2014</v>
      </c>
      <c r="J4" s="394"/>
    </row>
    <row r="5" spans="2:10" x14ac:dyDescent="0.25">
      <c r="B5" s="389"/>
      <c r="C5" s="391"/>
      <c r="D5" s="391"/>
      <c r="E5" s="397"/>
      <c r="F5" s="397"/>
      <c r="G5" s="397"/>
      <c r="H5" s="397"/>
      <c r="I5" s="397"/>
      <c r="J5" s="395"/>
    </row>
    <row r="6" spans="2:10" x14ac:dyDescent="0.25">
      <c r="B6" s="398" t="s">
        <v>152</v>
      </c>
      <c r="C6" s="399"/>
      <c r="D6" s="399"/>
      <c r="E6" s="399"/>
      <c r="F6" s="399"/>
      <c r="G6" s="399"/>
      <c r="H6" s="399"/>
      <c r="I6" s="399"/>
      <c r="J6" s="400"/>
    </row>
    <row r="7" spans="2:10" ht="20.100000000000001" customHeight="1" x14ac:dyDescent="0.25">
      <c r="B7" s="401" t="s">
        <v>153</v>
      </c>
      <c r="C7" s="403"/>
      <c r="D7" s="404"/>
      <c r="E7" s="407">
        <f>+[1]Hoja1!B3/[1]Hoja1!B10</f>
        <v>1.188976082057525</v>
      </c>
      <c r="F7" s="407">
        <f>+[1]Hoja1!C3/[1]Hoja1!C10</f>
        <v>1.7041805926433131</v>
      </c>
      <c r="G7" s="407">
        <f>+[1]Hoja1!D3/[1]Hoja1!D10</f>
        <v>1.9327701213855235</v>
      </c>
      <c r="H7" s="407">
        <f>+[1]Hoja1!E3/[1]Hoja1!E10</f>
        <v>2.2368062991233466</v>
      </c>
      <c r="I7" s="407">
        <f>+[1]Hoja1!F3/[1]Hoja1!F10</f>
        <v>2.5527812375471339</v>
      </c>
      <c r="J7" s="410" t="s">
        <v>154</v>
      </c>
    </row>
    <row r="8" spans="2:10" ht="20.100000000000001" customHeight="1" x14ac:dyDescent="0.25">
      <c r="B8" s="402"/>
      <c r="C8" s="405"/>
      <c r="D8" s="406"/>
      <c r="E8" s="408"/>
      <c r="F8" s="409"/>
      <c r="G8" s="409"/>
      <c r="H8" s="409"/>
      <c r="I8" s="409"/>
      <c r="J8" s="411"/>
    </row>
    <row r="9" spans="2:10" ht="20.100000000000001" customHeight="1" x14ac:dyDescent="0.25">
      <c r="B9" s="401" t="s">
        <v>155</v>
      </c>
      <c r="C9" s="403"/>
      <c r="D9" s="404"/>
      <c r="E9" s="412">
        <f>([1]Hoja1!B3-[1]Hoja1!B4)/[1]Hoja1!B10</f>
        <v>0.63336783299209787</v>
      </c>
      <c r="F9" s="412">
        <f>([1]Hoja1!C3-[1]Hoja1!C4)/[1]Hoja1!C10</f>
        <v>0.86936547151136101</v>
      </c>
      <c r="G9" s="412">
        <f>([1]Hoja1!D3-[1]Hoja1!D4)/[1]Hoja1!D10</f>
        <v>0.79559895200994091</v>
      </c>
      <c r="H9" s="412">
        <f>([1]Hoja1!E3-[1]Hoja1!E4)/[1]Hoja1!E10</f>
        <v>0.87927594638125983</v>
      </c>
      <c r="I9" s="412">
        <f>([1]Hoja1!F3-[1]Hoja1!F4)/[1]Hoja1!F10</f>
        <v>1.4865177207083606</v>
      </c>
      <c r="J9" s="413">
        <v>4.6390000000000002</v>
      </c>
    </row>
    <row r="10" spans="2:10" ht="20.100000000000001" customHeight="1" x14ac:dyDescent="0.25">
      <c r="B10" s="402"/>
      <c r="C10" s="405"/>
      <c r="D10" s="406"/>
      <c r="E10" s="412"/>
      <c r="F10" s="412"/>
      <c r="G10" s="412"/>
      <c r="H10" s="412"/>
      <c r="I10" s="412"/>
      <c r="J10" s="413"/>
    </row>
    <row r="11" spans="2:10" x14ac:dyDescent="0.25">
      <c r="B11" s="414" t="s">
        <v>156</v>
      </c>
      <c r="C11" s="415"/>
      <c r="D11" s="415"/>
      <c r="E11" s="415"/>
      <c r="F11" s="415"/>
      <c r="G11" s="415"/>
      <c r="H11" s="415"/>
      <c r="I11" s="415"/>
      <c r="J11" s="416"/>
    </row>
    <row r="12" spans="2:10" ht="20.100000000000001" customHeight="1" x14ac:dyDescent="0.25">
      <c r="B12" s="401" t="s">
        <v>157</v>
      </c>
      <c r="C12" s="403"/>
      <c r="D12" s="404"/>
      <c r="E12" s="407">
        <f>+[1]Hoja1!B12/[1]Hoja1!B8</f>
        <v>0.65045576467122113</v>
      </c>
      <c r="F12" s="407">
        <f>+[1]Hoja1!C12/[1]Hoja1!C8</f>
        <v>0.35959889770831999</v>
      </c>
      <c r="G12" s="407">
        <f>+[1]Hoja1!D12/[1]Hoja1!D8</f>
        <v>0.34020981788771226</v>
      </c>
      <c r="H12" s="407">
        <f>+[1]Hoja1!E12/[1]Hoja1!E8</f>
        <v>0.29087662905495765</v>
      </c>
      <c r="I12" s="407">
        <f>+[1]Hoja1!F12/[1]Hoja1!F8</f>
        <v>0.26560274429846364</v>
      </c>
      <c r="J12" s="410">
        <v>0.62860000000000005</v>
      </c>
    </row>
    <row r="13" spans="2:10" ht="20.100000000000001" customHeight="1" x14ac:dyDescent="0.25">
      <c r="B13" s="402"/>
      <c r="C13" s="405"/>
      <c r="D13" s="406"/>
      <c r="E13" s="409"/>
      <c r="F13" s="409"/>
      <c r="G13" s="409"/>
      <c r="H13" s="409"/>
      <c r="I13" s="409"/>
      <c r="J13" s="411"/>
    </row>
    <row r="14" spans="2:10" ht="20.100000000000001" customHeight="1" x14ac:dyDescent="0.25">
      <c r="B14" s="401" t="s">
        <v>158</v>
      </c>
      <c r="C14" s="403"/>
      <c r="D14" s="404"/>
      <c r="E14" s="407">
        <f>+[1]Hoja1!B12/[1]Hoja1!B16</f>
        <v>1.8608682362030862</v>
      </c>
      <c r="F14" s="407">
        <f>+[1]Hoja1!C12/[1]Hoja1!C16</f>
        <v>0.56152135969393668</v>
      </c>
      <c r="G14" s="407">
        <f>+[1]Hoja1!D12/[1]Hoja1!D16</f>
        <v>0.51563334391934457</v>
      </c>
      <c r="H14" s="407">
        <f>+[1]Hoja1!E12/[1]Hoja1!E16</f>
        <v>0.41019185232508837</v>
      </c>
      <c r="I14" s="407">
        <f>+[1]Hoja1!F12/[1]Hoja1!F16</f>
        <v>0.36166086166096229</v>
      </c>
      <c r="J14" s="410">
        <v>2.8591000000000002</v>
      </c>
    </row>
    <row r="15" spans="2:10" ht="20.100000000000001" customHeight="1" x14ac:dyDescent="0.25">
      <c r="B15" s="402"/>
      <c r="C15" s="405"/>
      <c r="D15" s="406"/>
      <c r="E15" s="409"/>
      <c r="F15" s="409"/>
      <c r="G15" s="409"/>
      <c r="H15" s="409"/>
      <c r="I15" s="409"/>
      <c r="J15" s="411"/>
    </row>
    <row r="16" spans="2:10" ht="20.100000000000001" customHeight="1" x14ac:dyDescent="0.25">
      <c r="B16" s="401" t="s">
        <v>159</v>
      </c>
      <c r="C16" s="315"/>
      <c r="D16" s="316"/>
      <c r="E16" s="407">
        <f>+[1]Hoja1!B16/[1]Hoja1!B7</f>
        <v>6.6111407830553945</v>
      </c>
      <c r="F16" s="407">
        <f>+[1]Hoja1!C16/[1]Hoja1!C7</f>
        <v>2.115886237404466</v>
      </c>
      <c r="G16" s="407">
        <f>+[1]Hoja1!D16/[1]Hoja1!D7</f>
        <v>2.4668706077526181</v>
      </c>
      <c r="H16" s="407">
        <f>+[1]Hoja1!E16/[1]Hoja1!E7</f>
        <v>2.9558566257377961</v>
      </c>
      <c r="I16" s="407">
        <f>+[1]Hoja1!F16/[1]Hoja1!F7</f>
        <v>3.389844843621828</v>
      </c>
      <c r="J16" s="417">
        <v>12.4274</v>
      </c>
    </row>
    <row r="17" spans="2:10" ht="20.100000000000001" customHeight="1" x14ac:dyDescent="0.25">
      <c r="B17" s="402"/>
      <c r="C17" s="315"/>
      <c r="D17" s="316"/>
      <c r="E17" s="409"/>
      <c r="F17" s="409"/>
      <c r="G17" s="409"/>
      <c r="H17" s="409"/>
      <c r="I17" s="409"/>
      <c r="J17" s="418"/>
    </row>
    <row r="18" spans="2:10" ht="20.100000000000001" customHeight="1" x14ac:dyDescent="0.25">
      <c r="B18" s="401" t="s">
        <v>160</v>
      </c>
      <c r="C18" s="403"/>
      <c r="D18" s="404"/>
      <c r="E18" s="407">
        <f>+[1]Hoja1!B8/[1]Hoja1!B16</f>
        <v>2.8608682362030859</v>
      </c>
      <c r="F18" s="407">
        <f>+[1]Hoja1!C8/[1]Hoja1!C16</f>
        <v>1.5615213596939368</v>
      </c>
      <c r="G18" s="407">
        <f>+[1]Hoja1!D8/[1]Hoja1!D16</f>
        <v>1.5156333439193443</v>
      </c>
      <c r="H18" s="407">
        <f>+[1]Hoja1!E8/[1]Hoja1!E16</f>
        <v>1.4101918523250885</v>
      </c>
      <c r="I18" s="407">
        <f>+[1]Hoja1!F8/[1]Hoja1!F16</f>
        <v>1.3616608616609625</v>
      </c>
      <c r="J18" s="417">
        <v>3.8591000000000002</v>
      </c>
    </row>
    <row r="19" spans="2:10" ht="20.100000000000001" customHeight="1" x14ac:dyDescent="0.25">
      <c r="B19" s="402"/>
      <c r="C19" s="405"/>
      <c r="D19" s="406"/>
      <c r="E19" s="409"/>
      <c r="F19" s="409"/>
      <c r="G19" s="409"/>
      <c r="H19" s="409"/>
      <c r="I19" s="409"/>
      <c r="J19" s="418"/>
    </row>
    <row r="20" spans="2:10" x14ac:dyDescent="0.25">
      <c r="B20" s="419" t="s">
        <v>161</v>
      </c>
      <c r="C20" s="420"/>
      <c r="D20" s="420"/>
      <c r="E20" s="420"/>
      <c r="F20" s="420"/>
      <c r="G20" s="420"/>
      <c r="H20" s="420"/>
      <c r="I20" s="420"/>
      <c r="J20" s="421"/>
    </row>
    <row r="21" spans="2:10" ht="20.100000000000001" customHeight="1" x14ac:dyDescent="0.25">
      <c r="B21" s="401" t="s">
        <v>162</v>
      </c>
      <c r="C21" s="403"/>
      <c r="D21" s="404"/>
      <c r="E21" s="407">
        <f>+[1]Hoja1!B21/[1]Hoja1!B7</f>
        <v>23.713998562476114</v>
      </c>
      <c r="F21" s="407">
        <f>+[1]Hoja1!C21/[1]Hoja1!C7</f>
        <v>6.5875982228374852</v>
      </c>
      <c r="G21" s="407">
        <f>+[1]Hoja1!D21/[1]Hoja1!D7</f>
        <v>6.8138435841158627</v>
      </c>
      <c r="H21" s="407">
        <f>+[1]Hoja1!E21/[1]Hoja1!E7</f>
        <v>5.9472169447543912</v>
      </c>
      <c r="I21" s="407">
        <f>+[1]Hoja1!F21/[1]Hoja1!F7</f>
        <v>7.5752285502669885</v>
      </c>
      <c r="J21" s="417">
        <v>107.1418</v>
      </c>
    </row>
    <row r="22" spans="2:10" ht="20.100000000000001" customHeight="1" x14ac:dyDescent="0.25">
      <c r="B22" s="402"/>
      <c r="C22" s="405"/>
      <c r="D22" s="406"/>
      <c r="E22" s="409"/>
      <c r="F22" s="409"/>
      <c r="G22" s="409"/>
      <c r="H22" s="409"/>
      <c r="I22" s="409"/>
      <c r="J22" s="418"/>
    </row>
    <row r="23" spans="2:10" ht="20.100000000000001" customHeight="1" x14ac:dyDescent="0.25">
      <c r="B23" s="401" t="s">
        <v>163</v>
      </c>
      <c r="C23" s="403"/>
      <c r="D23" s="404"/>
      <c r="E23" s="407">
        <f>+[1]Hoja1!B21/[1]Hoja1!B8</f>
        <v>1.2538065314466953</v>
      </c>
      <c r="F23" s="407">
        <f>+[1]Hoja1!C21/[1]Hoja1!C8</f>
        <v>1.9938241899691524</v>
      </c>
      <c r="G23" s="407">
        <f>+[1]Hoja1!D21/[1]Hoja1!D8</f>
        <v>1.8224332825239475</v>
      </c>
      <c r="H23" s="407">
        <f>+[1]Hoja1!E21/[1]Hoja1!E8</f>
        <v>1.4267642384559325</v>
      </c>
      <c r="I23" s="407">
        <f>+[1]Hoja1!F21/[1]Hoja1!F8</f>
        <v>1.6411450421087883</v>
      </c>
      <c r="J23" s="417">
        <v>3.6008</v>
      </c>
    </row>
    <row r="24" spans="2:10" ht="20.100000000000001" customHeight="1" x14ac:dyDescent="0.25">
      <c r="B24" s="402"/>
      <c r="C24" s="405"/>
      <c r="D24" s="406"/>
      <c r="E24" s="409"/>
      <c r="F24" s="409"/>
      <c r="G24" s="409"/>
      <c r="H24" s="409"/>
      <c r="I24" s="409"/>
      <c r="J24" s="418"/>
    </row>
    <row r="25" spans="2:10" ht="20.100000000000001" customHeight="1" x14ac:dyDescent="0.25">
      <c r="B25" s="401" t="s">
        <v>164</v>
      </c>
      <c r="C25" s="422"/>
      <c r="D25" s="422"/>
      <c r="E25" s="407">
        <f>+[1]Hoja1!B33/[1]Hoja1!B21</f>
        <v>3.1747283040205715E-2</v>
      </c>
      <c r="F25" s="407">
        <f>+[1]Hoja1!C33/[1]Hoja1!C21</f>
        <v>2.5570190451183469E-2</v>
      </c>
      <c r="G25" s="407">
        <f>+[1]Hoja1!D33/[1]Hoja1!D21</f>
        <v>3.2255515326035072E-2</v>
      </c>
      <c r="H25" s="407">
        <f>+[1]Hoja1!E33/[1]Hoja1!E21</f>
        <v>3.2968434610158359E-2</v>
      </c>
      <c r="I25" s="407">
        <f>+[1]Hoja1!F33/[1]Hoja1!F21</f>
        <v>1.6150745963451802E-2</v>
      </c>
      <c r="J25" s="417">
        <v>1.9800000000000002E-2</v>
      </c>
    </row>
    <row r="26" spans="2:10" ht="20.100000000000001" customHeight="1" x14ac:dyDescent="0.25">
      <c r="B26" s="402"/>
      <c r="C26" s="422"/>
      <c r="D26" s="422"/>
      <c r="E26" s="409"/>
      <c r="F26" s="409"/>
      <c r="G26" s="409"/>
      <c r="H26" s="409"/>
      <c r="I26" s="409"/>
      <c r="J26" s="418"/>
    </row>
    <row r="27" spans="2:10" x14ac:dyDescent="0.25">
      <c r="B27" s="419" t="s">
        <v>165</v>
      </c>
      <c r="C27" s="420"/>
      <c r="D27" s="420"/>
      <c r="E27" s="420"/>
      <c r="F27" s="420"/>
      <c r="G27" s="420"/>
      <c r="H27" s="420"/>
      <c r="I27" s="420"/>
      <c r="J27" s="421"/>
    </row>
    <row r="28" spans="2:10" ht="20.100000000000001" customHeight="1" x14ac:dyDescent="0.25">
      <c r="B28" s="401" t="s">
        <v>166</v>
      </c>
      <c r="C28" s="403"/>
      <c r="D28" s="404"/>
      <c r="E28" s="407">
        <f>+([1]Hoja1!B37/[1]Hoja1!B21)*([1]Hoja1!B21/[1]Hoja1!B8)</f>
        <v>1.6267255545095033E-2</v>
      </c>
      <c r="F28" s="407">
        <f>+([1]Hoja1!C37/[1]Hoja1!C21)*([1]Hoja1!C21/[1]Hoja1!C8)</f>
        <v>7.4679841036082537E-2</v>
      </c>
      <c r="G28" s="407">
        <f>+([1]Hoja1!D37/[1]Hoja1!D21)*([1]Hoja1!D21/[1]Hoja1!D8)</f>
        <v>6.8721286818482927E-2</v>
      </c>
      <c r="H28" s="407">
        <f>+([1]Hoja1!E37/[1]Hoja1!E21)*([1]Hoja1!E21/[1]Hoja1!E8)</f>
        <v>8.1191891121537657E-2</v>
      </c>
      <c r="I28" s="407">
        <f>+([1]Hoja1!F37/[1]Hoja1!F21)*([1]Hoja1!F21/[1]Hoja1!F8)</f>
        <v>8.9230912824516534E-2</v>
      </c>
      <c r="J28" s="417">
        <v>0.12590000000000001</v>
      </c>
    </row>
    <row r="29" spans="2:10" ht="20.100000000000001" customHeight="1" x14ac:dyDescent="0.25">
      <c r="B29" s="402"/>
      <c r="C29" s="405"/>
      <c r="D29" s="406"/>
      <c r="E29" s="409"/>
      <c r="F29" s="409"/>
      <c r="G29" s="409"/>
      <c r="H29" s="409"/>
      <c r="I29" s="409"/>
      <c r="J29" s="418"/>
    </row>
    <row r="30" spans="2:10" ht="20.100000000000001" customHeight="1" x14ac:dyDescent="0.25">
      <c r="B30" s="401" t="s">
        <v>167</v>
      </c>
      <c r="C30" s="403"/>
      <c r="D30" s="404"/>
      <c r="E30" s="407">
        <f>+([1]Hoja1!B22-[1]Hoja1!B23)/[1]Hoja1!B21</f>
        <v>0.17546935984736373</v>
      </c>
      <c r="F30" s="407">
        <f>+([1]Hoja1!C22-[1]Hoja1!C23)/[1]Hoja1!C21</f>
        <v>0.15304948064429069</v>
      </c>
      <c r="G30" s="407">
        <f>+([1]Hoja1!D22-[1]Hoja1!D23)/[1]Hoja1!D21</f>
        <v>0.16574786183859311</v>
      </c>
      <c r="H30" s="407">
        <f>+([1]Hoja1!E22-[1]Hoja1!E23)/[1]Hoja1!E21</f>
        <v>0.20446511386639443</v>
      </c>
      <c r="I30" s="407">
        <f>+([1]Hoja1!F22-[1]Hoja1!F23)/[1]Hoja1!F21</f>
        <v>0.18268286497116631</v>
      </c>
      <c r="J30" s="417">
        <v>0.31159999999999999</v>
      </c>
    </row>
    <row r="31" spans="2:10" ht="20.100000000000001" customHeight="1" x14ac:dyDescent="0.25">
      <c r="B31" s="402"/>
      <c r="C31" s="405"/>
      <c r="D31" s="406"/>
      <c r="E31" s="409"/>
      <c r="F31" s="409"/>
      <c r="G31" s="409"/>
      <c r="H31" s="409"/>
      <c r="I31" s="409"/>
      <c r="J31" s="418"/>
    </row>
    <row r="32" spans="2:10" ht="20.100000000000001" customHeight="1" x14ac:dyDescent="0.25">
      <c r="B32" s="401" t="s">
        <v>168</v>
      </c>
      <c r="C32" s="403"/>
      <c r="D32" s="404"/>
      <c r="E32" s="407">
        <f>+[1]Hoja1!B31/[1]Hoja1!B21</f>
        <v>1.0220440109786113E-2</v>
      </c>
      <c r="F32" s="407">
        <f>+[1]Hoja1!C31/[1]Hoja1!C21</f>
        <v>4.3284727784810809E-2</v>
      </c>
      <c r="G32" s="407">
        <f>+[1]Hoja1!D31/[1]Hoja1!D21</f>
        <v>5.5668249346217877E-2</v>
      </c>
      <c r="H32" s="407">
        <f>+[1]Hoja1!E31/[1]Hoja1!E21</f>
        <v>7.4373062344366442E-2</v>
      </c>
      <c r="I32" s="407">
        <f>+[1]Hoja1!F31/[1]Hoja1!F21</f>
        <v>5.6006760596985485E-2</v>
      </c>
      <c r="J32" s="417">
        <v>5.5300000000000002E-2</v>
      </c>
    </row>
    <row r="33" spans="2:10" ht="20.100000000000001" customHeight="1" x14ac:dyDescent="0.25">
      <c r="B33" s="402"/>
      <c r="C33" s="405"/>
      <c r="D33" s="406"/>
      <c r="E33" s="409"/>
      <c r="F33" s="409"/>
      <c r="G33" s="409"/>
      <c r="H33" s="409"/>
      <c r="I33" s="409"/>
      <c r="J33" s="418"/>
    </row>
    <row r="34" spans="2:10" ht="20.100000000000001" customHeight="1" x14ac:dyDescent="0.25">
      <c r="B34" s="401" t="s">
        <v>169</v>
      </c>
      <c r="C34" s="403"/>
      <c r="D34" s="404"/>
      <c r="E34" s="407">
        <f>+[1]Hoja1!B37/[1]Hoja1!B21</f>
        <v>1.2974294787191115E-2</v>
      </c>
      <c r="F34" s="407">
        <f>+[1]Hoja1!C37/[1]Hoja1!C21</f>
        <v>3.7455579790732677E-2</v>
      </c>
      <c r="G34" s="407">
        <f>+[1]Hoja1!D37/[1]Hoja1!D21</f>
        <v>3.7708533682675377E-2</v>
      </c>
      <c r="H34" s="407">
        <f>+[1]Hoja1!E37/[1]Hoja1!E21</f>
        <v>5.6906312152458241E-2</v>
      </c>
      <c r="I34" s="407">
        <f>+[1]Hoja1!F37/[1]Hoja1!F21</f>
        <v>5.4371131457009628E-2</v>
      </c>
      <c r="J34" s="417">
        <v>8.0699999999999994E-2</v>
      </c>
    </row>
    <row r="35" spans="2:10" ht="20.100000000000001" customHeight="1" x14ac:dyDescent="0.25">
      <c r="B35" s="402"/>
      <c r="C35" s="405"/>
      <c r="D35" s="406"/>
      <c r="E35" s="409"/>
      <c r="F35" s="409"/>
      <c r="G35" s="409"/>
      <c r="H35" s="409"/>
      <c r="I35" s="409"/>
      <c r="J35" s="418"/>
    </row>
    <row r="36" spans="2:10" ht="20.100000000000001" customHeight="1" x14ac:dyDescent="0.25">
      <c r="B36" s="401" t="s">
        <v>170</v>
      </c>
      <c r="C36" s="317"/>
      <c r="D36" s="318"/>
      <c r="E36" s="407">
        <f>+[1]Hoja1!B31/[1]Hoja1!B16</f>
        <v>3.666046602615667E-2</v>
      </c>
      <c r="F36" s="407">
        <f>+[1]Hoja1!C31/[1]Hoja1!C16</f>
        <v>0.13476263080240314</v>
      </c>
      <c r="G36" s="407">
        <f>+[1]Hoja1!D31/[1]Hoja1!D16</f>
        <v>0.15376353443695784</v>
      </c>
      <c r="H36" s="407">
        <f>+[1]Hoja1!E31/[1]Hoja1!E16</f>
        <v>0.14963944216925185</v>
      </c>
      <c r="I36" s="407">
        <f>+[1]Hoja1!F31/[1]Hoja1!F16</f>
        <v>0.12515735423127927</v>
      </c>
      <c r="J36" s="417">
        <v>0.38450000000000001</v>
      </c>
    </row>
    <row r="37" spans="2:10" ht="20.100000000000001" customHeight="1" x14ac:dyDescent="0.25">
      <c r="B37" s="402"/>
      <c r="C37" s="319"/>
      <c r="D37" s="320"/>
      <c r="E37" s="409"/>
      <c r="F37" s="409"/>
      <c r="G37" s="409"/>
      <c r="H37" s="409"/>
      <c r="I37" s="409"/>
      <c r="J37" s="418"/>
    </row>
    <row r="38" spans="2:10" x14ac:dyDescent="0.25">
      <c r="C38" s="321"/>
      <c r="D38" s="321"/>
    </row>
    <row r="39" spans="2:10" x14ac:dyDescent="0.25">
      <c r="C39" s="321"/>
      <c r="D39" s="321"/>
    </row>
  </sheetData>
  <mergeCells count="124">
    <mergeCell ref="J36:J37"/>
    <mergeCell ref="B36:B37"/>
    <mergeCell ref="E36:E37"/>
    <mergeCell ref="F36:F37"/>
    <mergeCell ref="G36:G37"/>
    <mergeCell ref="H36:H37"/>
    <mergeCell ref="I36:I37"/>
    <mergeCell ref="I32:I33"/>
    <mergeCell ref="J32:J33"/>
    <mergeCell ref="B34:B35"/>
    <mergeCell ref="C34:D35"/>
    <mergeCell ref="E34:E35"/>
    <mergeCell ref="F34:F35"/>
    <mergeCell ref="G34:G35"/>
    <mergeCell ref="H34:H35"/>
    <mergeCell ref="I34:I35"/>
    <mergeCell ref="J34:J35"/>
    <mergeCell ref="B32:B33"/>
    <mergeCell ref="C32:D33"/>
    <mergeCell ref="E32:E33"/>
    <mergeCell ref="F32:F33"/>
    <mergeCell ref="G32:G33"/>
    <mergeCell ref="H32:H33"/>
    <mergeCell ref="B27:J27"/>
    <mergeCell ref="B28:B29"/>
    <mergeCell ref="C28:D29"/>
    <mergeCell ref="E28:E29"/>
    <mergeCell ref="F28:F29"/>
    <mergeCell ref="G28:G29"/>
    <mergeCell ref="H28:H29"/>
    <mergeCell ref="I28:I29"/>
    <mergeCell ref="B30:B31"/>
    <mergeCell ref="C30:D31"/>
    <mergeCell ref="E30:E31"/>
    <mergeCell ref="F30:F31"/>
    <mergeCell ref="G30:G31"/>
    <mergeCell ref="H30:H31"/>
    <mergeCell ref="I30:I31"/>
    <mergeCell ref="J30:J31"/>
    <mergeCell ref="B25:B26"/>
    <mergeCell ref="C25:D26"/>
    <mergeCell ref="E25:E26"/>
    <mergeCell ref="F25:F26"/>
    <mergeCell ref="G25:G26"/>
    <mergeCell ref="H25:H26"/>
    <mergeCell ref="J28:J29"/>
    <mergeCell ref="B23:B24"/>
    <mergeCell ref="C23:D24"/>
    <mergeCell ref="E23:E24"/>
    <mergeCell ref="F23:F24"/>
    <mergeCell ref="G23:G24"/>
    <mergeCell ref="H23:H24"/>
    <mergeCell ref="I23:I24"/>
    <mergeCell ref="J23:J24"/>
    <mergeCell ref="I25:I26"/>
    <mergeCell ref="J25:J26"/>
    <mergeCell ref="B20:J20"/>
    <mergeCell ref="B21:B22"/>
    <mergeCell ref="C21:D22"/>
    <mergeCell ref="E21:E22"/>
    <mergeCell ref="F21:F22"/>
    <mergeCell ref="G21:G22"/>
    <mergeCell ref="H21:H22"/>
    <mergeCell ref="I21:I22"/>
    <mergeCell ref="J21:J22"/>
    <mergeCell ref="B18:B19"/>
    <mergeCell ref="C18:D19"/>
    <mergeCell ref="E18:E19"/>
    <mergeCell ref="F18:F19"/>
    <mergeCell ref="G18:G19"/>
    <mergeCell ref="H18:H19"/>
    <mergeCell ref="I18:I19"/>
    <mergeCell ref="J18:J19"/>
    <mergeCell ref="B16:B17"/>
    <mergeCell ref="E16:E17"/>
    <mergeCell ref="F16:F17"/>
    <mergeCell ref="G16:G17"/>
    <mergeCell ref="H16:H17"/>
    <mergeCell ref="I16:I17"/>
    <mergeCell ref="B14:B15"/>
    <mergeCell ref="C14:D15"/>
    <mergeCell ref="E14:E15"/>
    <mergeCell ref="F14:F15"/>
    <mergeCell ref="G14:G15"/>
    <mergeCell ref="H14:H15"/>
    <mergeCell ref="I14:I15"/>
    <mergeCell ref="J14:J15"/>
    <mergeCell ref="J16:J17"/>
    <mergeCell ref="I9:I10"/>
    <mergeCell ref="J9:J10"/>
    <mergeCell ref="B11:J11"/>
    <mergeCell ref="B12:B13"/>
    <mergeCell ref="C12:D13"/>
    <mergeCell ref="E12:E13"/>
    <mergeCell ref="F12:F13"/>
    <mergeCell ref="G12:G13"/>
    <mergeCell ref="H12:H13"/>
    <mergeCell ref="I12:I13"/>
    <mergeCell ref="B9:B10"/>
    <mergeCell ref="C9:D10"/>
    <mergeCell ref="E9:E10"/>
    <mergeCell ref="F9:F10"/>
    <mergeCell ref="G9:G10"/>
    <mergeCell ref="H9:H10"/>
    <mergeCell ref="J12:J13"/>
    <mergeCell ref="B6:J6"/>
    <mergeCell ref="B7:B8"/>
    <mergeCell ref="C7:D8"/>
    <mergeCell ref="E7:E8"/>
    <mergeCell ref="F7:F8"/>
    <mergeCell ref="G7:G8"/>
    <mergeCell ref="H7:H8"/>
    <mergeCell ref="I7:I8"/>
    <mergeCell ref="J7:J8"/>
    <mergeCell ref="B2:J2"/>
    <mergeCell ref="B3:B5"/>
    <mergeCell ref="C3:D5"/>
    <mergeCell ref="E3:I3"/>
    <mergeCell ref="J3:J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zoomScaleNormal="100" workbookViewId="0">
      <selection activeCell="A2" sqref="A2"/>
    </sheetView>
  </sheetViews>
  <sheetFormatPr baseColWidth="10" defaultRowHeight="15" x14ac:dyDescent="0.25"/>
  <cols>
    <col min="1" max="1" width="20.140625" style="113" bestFit="1" customWidth="1"/>
    <col min="2" max="6" width="13.7109375" style="113" bestFit="1" customWidth="1"/>
    <col min="7" max="7" width="14.28515625" style="113" bestFit="1" customWidth="1"/>
    <col min="8" max="16384" width="11.42578125" style="113"/>
  </cols>
  <sheetData>
    <row r="1" spans="1:7" ht="15.75" x14ac:dyDescent="0.25">
      <c r="A1" s="355" t="s">
        <v>2</v>
      </c>
    </row>
    <row r="2" spans="1:7" ht="15.75" x14ac:dyDescent="0.25">
      <c r="A2" s="12"/>
      <c r="B2" s="356"/>
      <c r="C2" s="356"/>
      <c r="D2" s="356"/>
      <c r="E2" s="356"/>
      <c r="F2" s="357"/>
    </row>
    <row r="3" spans="1:7" x14ac:dyDescent="0.25">
      <c r="A3" s="358"/>
      <c r="B3" s="359">
        <v>2010</v>
      </c>
      <c r="C3" s="359">
        <v>2011</v>
      </c>
      <c r="D3" s="359">
        <v>2012</v>
      </c>
      <c r="E3" s="359">
        <v>2013</v>
      </c>
      <c r="F3" s="359">
        <v>2014</v>
      </c>
    </row>
    <row r="4" spans="1:7" x14ac:dyDescent="0.25">
      <c r="A4" s="77" t="s">
        <v>171</v>
      </c>
      <c r="B4" s="360">
        <v>58647098.010922</v>
      </c>
      <c r="C4" s="360">
        <v>47003285.538999997</v>
      </c>
      <c r="D4" s="360">
        <v>78019699.872000009</v>
      </c>
      <c r="E4" s="360">
        <v>79618955.263999999</v>
      </c>
      <c r="F4" s="360">
        <v>47981254.679799996</v>
      </c>
      <c r="G4" s="114"/>
    </row>
    <row r="5" spans="1:7" x14ac:dyDescent="0.25">
      <c r="A5" s="77" t="s">
        <v>172</v>
      </c>
      <c r="B5" s="360">
        <v>58647098.010922</v>
      </c>
      <c r="C5" s="360">
        <v>46098411.663500004</v>
      </c>
      <c r="D5" s="360">
        <v>75303666.120000005</v>
      </c>
      <c r="E5" s="360">
        <v>76647768.4736</v>
      </c>
      <c r="F5" s="360">
        <v>47981254.679799996</v>
      </c>
    </row>
    <row r="6" spans="1:7" x14ac:dyDescent="0.25">
      <c r="A6" s="77" t="s">
        <v>173</v>
      </c>
      <c r="B6" s="360">
        <v>49063987.343038</v>
      </c>
      <c r="C6" s="360">
        <v>37891591.047799997</v>
      </c>
      <c r="D6" s="360">
        <v>59467039.736400001</v>
      </c>
      <c r="E6" s="360">
        <v>60068662.476800002</v>
      </c>
      <c r="F6" s="360">
        <v>40763385.780000001</v>
      </c>
    </row>
    <row r="7" spans="1:7" x14ac:dyDescent="0.25">
      <c r="A7" s="77" t="s">
        <v>174</v>
      </c>
      <c r="B7" s="360">
        <v>45132005.438259996</v>
      </c>
      <c r="C7" s="360">
        <v>32246527.201000001</v>
      </c>
      <c r="D7" s="360">
        <v>48327587.193599999</v>
      </c>
      <c r="E7" s="360">
        <v>46835900.416000001</v>
      </c>
      <c r="F7" s="360">
        <v>32635903.560000002</v>
      </c>
    </row>
    <row r="8" spans="1:7" x14ac:dyDescent="0.25">
      <c r="A8" s="78" t="s">
        <v>175</v>
      </c>
      <c r="B8" s="361">
        <v>6043440.0529299993</v>
      </c>
      <c r="C8" s="361">
        <v>6249149.9035</v>
      </c>
      <c r="D8" s="361">
        <v>14556889.635</v>
      </c>
      <c r="E8" s="361">
        <v>12103295.385600001</v>
      </c>
      <c r="F8" s="361">
        <v>8643806.8599999994</v>
      </c>
    </row>
    <row r="9" spans="1:7" x14ac:dyDescent="0.25">
      <c r="A9" s="362" t="s">
        <v>176</v>
      </c>
      <c r="B9" s="362">
        <v>9583110.6678839996</v>
      </c>
      <c r="C9" s="362">
        <v>8206820.6157000065</v>
      </c>
      <c r="D9" s="362">
        <v>15836626.383600004</v>
      </c>
      <c r="E9" s="362">
        <v>16579105.996799998</v>
      </c>
      <c r="F9" s="362">
        <v>7217868.8997999951</v>
      </c>
    </row>
    <row r="10" spans="1:7" x14ac:dyDescent="0.25">
      <c r="A10" s="77" t="s">
        <v>177</v>
      </c>
      <c r="B10" s="360">
        <v>8908496.3799740002</v>
      </c>
      <c r="C10" s="360">
        <v>7017754.5137</v>
      </c>
      <c r="D10" s="360">
        <v>8647845.6654000003</v>
      </c>
      <c r="E10" s="360">
        <v>9222225.510400001</v>
      </c>
      <c r="F10" s="360">
        <v>6692014.6826000009</v>
      </c>
    </row>
    <row r="11" spans="1:7" x14ac:dyDescent="0.25">
      <c r="A11" s="77" t="s">
        <v>178</v>
      </c>
      <c r="B11" s="360">
        <v>2327376.296536</v>
      </c>
      <c r="C11" s="360">
        <v>1455926.4117999999</v>
      </c>
      <c r="D11" s="360">
        <v>4796502.5838000001</v>
      </c>
      <c r="E11" s="360">
        <v>1419196.8256000001</v>
      </c>
      <c r="F11" s="360">
        <v>1423616.9791999999</v>
      </c>
    </row>
    <row r="12" spans="1:7" x14ac:dyDescent="0.25">
      <c r="A12" s="77" t="s">
        <v>179</v>
      </c>
      <c r="B12" s="360">
        <v>303139.17947999999</v>
      </c>
      <c r="C12" s="360">
        <v>232275.41819999999</v>
      </c>
      <c r="D12" s="360">
        <v>307230.55920000002</v>
      </c>
      <c r="E12" s="360">
        <v>313386.1888</v>
      </c>
      <c r="F12" s="360">
        <v>210447.92600000001</v>
      </c>
    </row>
    <row r="13" spans="1:7" x14ac:dyDescent="0.25">
      <c r="A13" s="78" t="s">
        <v>180</v>
      </c>
      <c r="B13" s="361">
        <v>25307.720691999999</v>
      </c>
      <c r="C13" s="361">
        <v>882041.53170000005</v>
      </c>
      <c r="D13" s="361">
        <v>3827610.0210000002</v>
      </c>
      <c r="E13" s="361">
        <v>1090343.7312</v>
      </c>
      <c r="F13" s="361">
        <v>474538.99479999999</v>
      </c>
    </row>
    <row r="14" spans="1:7" x14ac:dyDescent="0.25">
      <c r="A14" s="362" t="s">
        <v>181</v>
      </c>
      <c r="B14" s="362">
        <v>674614.28790999949</v>
      </c>
      <c r="C14" s="362">
        <v>1189066.1020000065</v>
      </c>
      <c r="D14" s="362">
        <v>7188780.7182000037</v>
      </c>
      <c r="E14" s="362">
        <v>7356880.486399997</v>
      </c>
      <c r="F14" s="362">
        <v>525854.21719999425</v>
      </c>
    </row>
    <row r="15" spans="1:7" x14ac:dyDescent="0.25">
      <c r="A15" s="77" t="s">
        <v>1</v>
      </c>
      <c r="B15" s="360">
        <v>6047894.8506939998</v>
      </c>
      <c r="C15" s="360">
        <v>3836509.3045999999</v>
      </c>
      <c r="D15" s="360">
        <v>29296.599600000001</v>
      </c>
      <c r="E15" s="77">
        <v>0</v>
      </c>
      <c r="F15" s="360">
        <v>4334460.3146000002</v>
      </c>
    </row>
    <row r="16" spans="1:7" x14ac:dyDescent="0.25">
      <c r="A16" s="78" t="s">
        <v>182</v>
      </c>
      <c r="B16" s="361">
        <v>1236288.191052</v>
      </c>
      <c r="C16" s="361">
        <v>1170853.2507</v>
      </c>
      <c r="D16" s="361">
        <v>1456760.8164000001</v>
      </c>
      <c r="E16" s="361">
        <v>1722984.4480000001</v>
      </c>
      <c r="F16" s="361">
        <v>1268192.5074</v>
      </c>
    </row>
    <row r="17" spans="1:8" x14ac:dyDescent="0.25">
      <c r="A17" s="362" t="s">
        <v>183</v>
      </c>
      <c r="B17" s="363">
        <v>5486220.9475519992</v>
      </c>
      <c r="C17" s="363">
        <v>4542432.7284000004</v>
      </c>
      <c r="D17" s="363">
        <v>5761316.5014000041</v>
      </c>
      <c r="E17" s="363">
        <v>5633896.0383999972</v>
      </c>
      <c r="F17" s="363">
        <v>3592122.0243999944</v>
      </c>
    </row>
    <row r="18" spans="1:8" x14ac:dyDescent="0.25">
      <c r="A18" s="77" t="s">
        <v>184</v>
      </c>
      <c r="B18" s="360">
        <v>822933.14213279984</v>
      </c>
      <c r="C18" s="77">
        <v>681364.90925999999</v>
      </c>
      <c r="D18" s="77">
        <v>864197.47521000064</v>
      </c>
      <c r="E18" s="77">
        <v>845084.40575999953</v>
      </c>
      <c r="F18" s="77">
        <v>538818.30365999916</v>
      </c>
    </row>
    <row r="19" spans="1:8" x14ac:dyDescent="0.25">
      <c r="A19" s="78" t="s">
        <v>185</v>
      </c>
      <c r="B19" s="361">
        <v>1070388.9512440001</v>
      </c>
      <c r="C19" s="361">
        <v>869197.77069999999</v>
      </c>
      <c r="D19" s="361">
        <v>1003348.0239899999</v>
      </c>
      <c r="E19" s="361">
        <v>996772.10623999999</v>
      </c>
      <c r="F19" s="361">
        <v>627822.53040000005</v>
      </c>
    </row>
    <row r="20" spans="1:8" x14ac:dyDescent="0.25">
      <c r="A20" s="362" t="s">
        <v>186</v>
      </c>
      <c r="B20" s="362">
        <v>3592898.8541751988</v>
      </c>
      <c r="C20" s="362">
        <v>2991870.04844</v>
      </c>
      <c r="D20" s="362">
        <v>3893771.0022000037</v>
      </c>
      <c r="E20" s="362">
        <v>3792039.5263999975</v>
      </c>
      <c r="F20" s="362">
        <v>2425481.1903399951</v>
      </c>
    </row>
    <row r="21" spans="1:8" x14ac:dyDescent="0.25">
      <c r="A21" s="362"/>
      <c r="B21" s="362"/>
      <c r="C21" s="362"/>
      <c r="D21" s="362"/>
      <c r="E21" s="362"/>
      <c r="F21" s="362"/>
    </row>
    <row r="22" spans="1:8" x14ac:dyDescent="0.25">
      <c r="A22" s="362" t="s">
        <v>187</v>
      </c>
      <c r="B22" s="364">
        <v>45239919.958001994</v>
      </c>
      <c r="C22" s="364">
        <v>42161936.541199997</v>
      </c>
      <c r="D22" s="360">
        <v>59708521.285800003</v>
      </c>
      <c r="E22" s="364">
        <v>62957063.3728</v>
      </c>
      <c r="F22" s="364">
        <v>40489394.779599994</v>
      </c>
    </row>
    <row r="23" spans="1:8" x14ac:dyDescent="0.25">
      <c r="A23" s="362" t="s">
        <v>188</v>
      </c>
      <c r="B23" s="364">
        <v>15250541.856386</v>
      </c>
      <c r="C23" s="364">
        <v>16158156.5747</v>
      </c>
      <c r="D23" s="360">
        <v>21116433.878400002</v>
      </c>
      <c r="E23" s="364">
        <v>21455323.136</v>
      </c>
      <c r="F23" s="364">
        <v>14525577.690000001</v>
      </c>
    </row>
    <row r="24" spans="1:8" x14ac:dyDescent="0.25">
      <c r="A24" s="77"/>
      <c r="B24" s="77"/>
      <c r="C24" s="77"/>
      <c r="D24" s="77"/>
      <c r="E24" s="360"/>
      <c r="F24" s="77"/>
    </row>
    <row r="25" spans="1:8" x14ac:dyDescent="0.25">
      <c r="A25" s="77"/>
      <c r="B25" s="77"/>
      <c r="C25" s="77"/>
      <c r="D25" s="77"/>
      <c r="E25" s="360"/>
      <c r="F25" s="77"/>
    </row>
    <row r="26" spans="1:8" ht="15.75" x14ac:dyDescent="0.25">
      <c r="A26" s="355" t="s">
        <v>189</v>
      </c>
    </row>
    <row r="27" spans="1:8" ht="15.75" x14ac:dyDescent="0.25">
      <c r="A27" s="12"/>
    </row>
    <row r="28" spans="1:8" x14ac:dyDescent="0.25">
      <c r="B28" s="365">
        <v>2010</v>
      </c>
      <c r="C28" s="365">
        <v>2011</v>
      </c>
      <c r="D28" s="365">
        <v>2012</v>
      </c>
      <c r="E28" s="365">
        <v>2013</v>
      </c>
      <c r="F28" s="365">
        <v>2014</v>
      </c>
    </row>
    <row r="29" spans="1:8" x14ac:dyDescent="0.25">
      <c r="A29" s="113" t="s">
        <v>171</v>
      </c>
      <c r="B29" s="114">
        <f>240620807.77+106945.95</f>
        <v>240727753.72</v>
      </c>
      <c r="C29" s="114">
        <f>259398799.91+4507031.36</f>
        <v>263905831.27000001</v>
      </c>
      <c r="D29" s="114">
        <f>191474543.83+4494030.05</f>
        <v>195968573.88000003</v>
      </c>
      <c r="E29" s="114">
        <f>205221095.07+11530927.32</f>
        <v>216752022.38999999</v>
      </c>
      <c r="F29" s="114">
        <f>223246184.4+10758314.59</f>
        <v>234004498.99000001</v>
      </c>
    </row>
    <row r="30" spans="1:8" x14ac:dyDescent="0.25">
      <c r="A30" s="113" t="s">
        <v>172</v>
      </c>
      <c r="B30" s="114">
        <f>240620807.77+106945.95</f>
        <v>240727753.72</v>
      </c>
      <c r="C30" s="114">
        <v>259398799.91</v>
      </c>
      <c r="D30" s="114">
        <v>191474543.83000001</v>
      </c>
      <c r="E30" s="114">
        <v>205221095.06999999</v>
      </c>
      <c r="F30" s="114">
        <v>223246184.40000001</v>
      </c>
    </row>
    <row r="31" spans="1:8" x14ac:dyDescent="0.25">
      <c r="A31" s="366" t="s">
        <v>173</v>
      </c>
      <c r="B31" s="367">
        <v>201326204.36000001</v>
      </c>
      <c r="C31" s="367">
        <v>214874009.49000001</v>
      </c>
      <c r="D31" s="367">
        <v>151435124.09</v>
      </c>
      <c r="E31" s="367">
        <v>159259024.44999999</v>
      </c>
      <c r="F31" s="367">
        <v>171492746.16999999</v>
      </c>
      <c r="H31" s="368"/>
    </row>
    <row r="32" spans="1:8" x14ac:dyDescent="0.25">
      <c r="A32" s="15" t="s">
        <v>176</v>
      </c>
      <c r="B32" s="114">
        <f>B30-B31</f>
        <v>39401549.359999985</v>
      </c>
      <c r="C32" s="114">
        <f>C30-C31</f>
        <v>44524790.419999987</v>
      </c>
      <c r="D32" s="114">
        <f>D30-D31</f>
        <v>40039419.74000001</v>
      </c>
      <c r="E32" s="114">
        <f>E30-E31</f>
        <v>45962070.620000005</v>
      </c>
      <c r="F32" s="114">
        <f>F30-F31</f>
        <v>51753438.230000019</v>
      </c>
      <c r="H32" s="368"/>
    </row>
    <row r="33" spans="1:7" x14ac:dyDescent="0.25">
      <c r="A33" s="366" t="s">
        <v>177</v>
      </c>
      <c r="B33" s="367">
        <v>28813555.809999999</v>
      </c>
      <c r="C33" s="367">
        <f>519820.4+15181187.19+12090249.86</f>
        <v>27791257.449999999</v>
      </c>
      <c r="D33" s="367">
        <v>24664705</v>
      </c>
      <c r="E33" s="367">
        <v>29129928.870000001</v>
      </c>
      <c r="F33" s="367">
        <v>34253605.990000002</v>
      </c>
      <c r="G33" s="114"/>
    </row>
    <row r="34" spans="1:7" x14ac:dyDescent="0.25">
      <c r="A34" s="15" t="s">
        <v>181</v>
      </c>
      <c r="B34" s="114">
        <f>B32-B33</f>
        <v>10587993.549999986</v>
      </c>
      <c r="C34" s="114">
        <f>C32-C33</f>
        <v>16733532.969999988</v>
      </c>
      <c r="D34" s="114">
        <f>D32-D33</f>
        <v>15374714.74000001</v>
      </c>
      <c r="E34" s="114">
        <f>E32-E33</f>
        <v>16832141.750000004</v>
      </c>
      <c r="F34" s="114">
        <f>F32-F33</f>
        <v>17499832.240000017</v>
      </c>
    </row>
    <row r="35" spans="1:7" x14ac:dyDescent="0.25">
      <c r="A35" s="113" t="s">
        <v>190</v>
      </c>
      <c r="B35" s="114">
        <f>143228.81+1163185.64+98512.25</f>
        <v>1404926.7</v>
      </c>
      <c r="C35" s="114">
        <v>0</v>
      </c>
      <c r="D35" s="114">
        <v>0</v>
      </c>
      <c r="E35" s="114">
        <v>0</v>
      </c>
      <c r="F35" s="114">
        <v>0</v>
      </c>
    </row>
    <row r="36" spans="1:7" x14ac:dyDescent="0.25">
      <c r="A36" s="366" t="s">
        <v>182</v>
      </c>
      <c r="B36" s="367">
        <f>2599049.38+271268.3</f>
        <v>2870317.6799999997</v>
      </c>
      <c r="C36" s="367">
        <v>5423919</v>
      </c>
      <c r="D36" s="367">
        <v>4091014.3</v>
      </c>
      <c r="E36" s="367">
        <v>3749449.31</v>
      </c>
      <c r="F36" s="367">
        <v>3568023.08</v>
      </c>
    </row>
    <row r="37" spans="1:7" x14ac:dyDescent="0.25">
      <c r="A37" s="15" t="s">
        <v>183</v>
      </c>
      <c r="B37" s="114">
        <f>B34+B35-B36</f>
        <v>9122602.5699999854</v>
      </c>
      <c r="C37" s="114">
        <f>C34+C35-C36</f>
        <v>11309613.969999988</v>
      </c>
      <c r="D37" s="114">
        <f>D34+D35-D36</f>
        <v>11283700.440000009</v>
      </c>
      <c r="E37" s="114">
        <f>E34+E35-E36</f>
        <v>13082692.440000003</v>
      </c>
      <c r="F37" s="114">
        <f>F34+F35-F36</f>
        <v>13931809.160000017</v>
      </c>
      <c r="G37" s="368"/>
    </row>
    <row r="38" spans="1:7" x14ac:dyDescent="0.25">
      <c r="A38" s="113" t="s">
        <v>184</v>
      </c>
      <c r="B38" s="114">
        <f>B37*0.15</f>
        <v>1368390.3854999978</v>
      </c>
      <c r="C38" s="114">
        <f>C37*0.15</f>
        <v>1696442.0954999982</v>
      </c>
      <c r="D38" s="114">
        <f>D37*0.15</f>
        <v>1692555.0660000013</v>
      </c>
      <c r="E38" s="114">
        <f>E37*0.15</f>
        <v>1962403.8660000004</v>
      </c>
      <c r="F38" s="114">
        <v>2240212.63</v>
      </c>
    </row>
    <row r="39" spans="1:7" x14ac:dyDescent="0.25">
      <c r="A39" s="113" t="s">
        <v>185</v>
      </c>
      <c r="B39" s="114">
        <v>2214630.38</v>
      </c>
      <c r="C39" s="114">
        <v>2787745.52</v>
      </c>
      <c r="D39" s="114">
        <v>2068386.63</v>
      </c>
      <c r="E39" s="114">
        <v>2736663.2</v>
      </c>
      <c r="F39" s="114">
        <v>3188090.94</v>
      </c>
    </row>
    <row r="40" spans="1:7" x14ac:dyDescent="0.25">
      <c r="A40" s="369" t="s">
        <v>186</v>
      </c>
      <c r="B40" s="370">
        <f>B37-B38-B39</f>
        <v>5539581.8044999875</v>
      </c>
      <c r="C40" s="370">
        <f t="shared" ref="C40:F40" si="0">C37-C38-C39</f>
        <v>6825426.3544999901</v>
      </c>
      <c r="D40" s="370">
        <f t="shared" si="0"/>
        <v>7522758.7440000074</v>
      </c>
      <c r="E40" s="370">
        <f t="shared" si="0"/>
        <v>8383625.3740000026</v>
      </c>
      <c r="F40" s="370">
        <f t="shared" si="0"/>
        <v>8503505.5900000166</v>
      </c>
    </row>
    <row r="41" spans="1:7" x14ac:dyDescent="0.25">
      <c r="B41" s="114"/>
      <c r="C41" s="114"/>
      <c r="D41" s="114"/>
      <c r="E41" s="114"/>
      <c r="F41" s="114"/>
    </row>
    <row r="42" spans="1:7" x14ac:dyDescent="0.25">
      <c r="A42" s="15" t="s">
        <v>191</v>
      </c>
      <c r="B42" s="114">
        <v>85118733.969999999</v>
      </c>
      <c r="C42" s="114">
        <v>89331155.099999994</v>
      </c>
      <c r="D42" s="114">
        <v>73315617.599999994</v>
      </c>
      <c r="E42" s="114">
        <v>85320204.599999994</v>
      </c>
      <c r="F42" s="114">
        <v>97484066.870000005</v>
      </c>
    </row>
    <row r="43" spans="1:7" x14ac:dyDescent="0.25">
      <c r="A43" s="15" t="s">
        <v>192</v>
      </c>
      <c r="B43" s="114">
        <v>22258587.559999999</v>
      </c>
      <c r="C43" s="114">
        <v>32967987.149999999</v>
      </c>
      <c r="D43" s="114">
        <v>39382529.259999998</v>
      </c>
      <c r="E43" s="114">
        <v>47728414.799999997</v>
      </c>
      <c r="F43" s="114">
        <v>53475274.229999997</v>
      </c>
    </row>
    <row r="44" spans="1:7" x14ac:dyDescent="0.25">
      <c r="A44" s="15"/>
      <c r="B44" s="114"/>
      <c r="C44" s="114"/>
      <c r="D44" s="114"/>
      <c r="E44" s="114"/>
      <c r="F44" s="114"/>
    </row>
    <row r="45" spans="1:7" x14ac:dyDescent="0.25">
      <c r="A45" s="15"/>
      <c r="B45" s="114"/>
      <c r="C45" s="114"/>
      <c r="D45" s="114"/>
      <c r="E45" s="114"/>
      <c r="F45" s="114"/>
    </row>
    <row r="46" spans="1:7" ht="15.75" x14ac:dyDescent="0.25">
      <c r="A46" s="355" t="s">
        <v>193</v>
      </c>
    </row>
    <row r="47" spans="1:7" ht="15.75" x14ac:dyDescent="0.25">
      <c r="A47" s="12"/>
    </row>
    <row r="48" spans="1:7" x14ac:dyDescent="0.25">
      <c r="B48" s="365">
        <v>2010</v>
      </c>
      <c r="C48" s="365">
        <v>2011</v>
      </c>
      <c r="D48" s="365">
        <v>2012</v>
      </c>
      <c r="E48" s="365">
        <v>2013</v>
      </c>
      <c r="F48" s="365">
        <v>2014</v>
      </c>
    </row>
    <row r="49" spans="1:7" x14ac:dyDescent="0.25">
      <c r="A49" s="77" t="s">
        <v>171</v>
      </c>
      <c r="B49" s="114">
        <v>305726962.13</v>
      </c>
      <c r="C49" s="114">
        <v>296959316.63</v>
      </c>
      <c r="D49" s="114">
        <f>323749567.52+177044.73</f>
        <v>323926612.25</v>
      </c>
      <c r="E49" s="114">
        <v>275143077.94999999</v>
      </c>
      <c r="F49" s="114">
        <v>290113067</v>
      </c>
    </row>
    <row r="50" spans="1:7" x14ac:dyDescent="0.25">
      <c r="A50" s="77" t="s">
        <v>172</v>
      </c>
      <c r="B50" s="114">
        <v>302362464</v>
      </c>
      <c r="C50" s="114">
        <v>294204117.41000003</v>
      </c>
      <c r="D50" s="114">
        <v>320567465</v>
      </c>
      <c r="E50" s="114">
        <v>275143077.94999999</v>
      </c>
      <c r="F50" s="114">
        <v>269135903</v>
      </c>
    </row>
    <row r="51" spans="1:7" x14ac:dyDescent="0.25">
      <c r="A51" s="78" t="s">
        <v>173</v>
      </c>
      <c r="B51" s="367">
        <v>262208265.19</v>
      </c>
      <c r="C51" s="367">
        <v>253370743.31999999</v>
      </c>
      <c r="D51" s="367">
        <v>274358382.89999998</v>
      </c>
      <c r="E51" s="367">
        <v>229818417.15000001</v>
      </c>
      <c r="F51" s="367">
        <v>231278082</v>
      </c>
    </row>
    <row r="52" spans="1:7" x14ac:dyDescent="0.25">
      <c r="A52" s="362" t="s">
        <v>176</v>
      </c>
      <c r="B52" s="114">
        <f>B50-B51</f>
        <v>40154198.810000002</v>
      </c>
      <c r="C52" s="114">
        <f>C50-C51</f>
        <v>40833374.090000033</v>
      </c>
      <c r="D52" s="114">
        <f>D50-D51</f>
        <v>46209082.100000024</v>
      </c>
      <c r="E52" s="114">
        <f>E50-E51</f>
        <v>45324660.799999982</v>
      </c>
      <c r="F52" s="114">
        <f>F50-F51</f>
        <v>37857821</v>
      </c>
    </row>
    <row r="53" spans="1:7" x14ac:dyDescent="0.25">
      <c r="A53" s="78" t="s">
        <v>177</v>
      </c>
      <c r="B53" s="367">
        <v>10618848</v>
      </c>
      <c r="C53" s="367">
        <v>6792062.4000000004</v>
      </c>
      <c r="D53" s="367">
        <v>8071276.1799999997</v>
      </c>
      <c r="E53" s="367">
        <f>2211424.68+12027799.01</f>
        <v>14239223.689999999</v>
      </c>
      <c r="F53" s="367">
        <v>11497450</v>
      </c>
    </row>
    <row r="54" spans="1:7" x14ac:dyDescent="0.25">
      <c r="A54" s="362" t="s">
        <v>181</v>
      </c>
      <c r="B54" s="114">
        <f>+B52-B53</f>
        <v>29535350.810000002</v>
      </c>
      <c r="C54" s="114">
        <f>+C52-C53</f>
        <v>34041311.690000035</v>
      </c>
      <c r="D54" s="114">
        <f>+D52-D53</f>
        <v>38137805.920000024</v>
      </c>
      <c r="E54" s="114">
        <f>+E52-E53</f>
        <v>31085437.109999985</v>
      </c>
      <c r="F54" s="114">
        <f>+F52-F53</f>
        <v>26360371</v>
      </c>
    </row>
    <row r="55" spans="1:7" x14ac:dyDescent="0.25">
      <c r="A55" s="77" t="s">
        <v>1</v>
      </c>
      <c r="B55" s="114">
        <v>5421372</v>
      </c>
      <c r="C55" s="114">
        <v>2230563.59</v>
      </c>
      <c r="D55" s="114">
        <v>1185436.78</v>
      </c>
      <c r="E55" s="114">
        <v>508061.64</v>
      </c>
      <c r="F55" s="114">
        <v>136151</v>
      </c>
    </row>
    <row r="56" spans="1:7" x14ac:dyDescent="0.25">
      <c r="A56" s="78" t="s">
        <v>182</v>
      </c>
      <c r="B56" s="367">
        <f>8262388+3373543</f>
        <v>11635931</v>
      </c>
      <c r="C56" s="367">
        <v>7285158.4400000004</v>
      </c>
      <c r="D56" s="367">
        <v>7034778.9400000004</v>
      </c>
      <c r="E56" s="367">
        <v>7273216.7800000003</v>
      </c>
      <c r="F56" s="367">
        <f>9934516+987578</f>
        <v>10922094</v>
      </c>
    </row>
    <row r="57" spans="1:7" x14ac:dyDescent="0.25">
      <c r="A57" s="362" t="s">
        <v>183</v>
      </c>
      <c r="B57" s="114">
        <f>B54+B55-B56</f>
        <v>23320791.810000002</v>
      </c>
      <c r="C57" s="114">
        <f>C54+C55-C56</f>
        <v>28986716.84000003</v>
      </c>
      <c r="D57" s="114">
        <f>D54+D55-D56</f>
        <v>32288463.760000024</v>
      </c>
      <c r="E57" s="114">
        <f>E54+E55-E56</f>
        <v>24320281.969999984</v>
      </c>
      <c r="F57" s="114">
        <f>F54+F55-F56</f>
        <v>15574428</v>
      </c>
    </row>
    <row r="58" spans="1:7" x14ac:dyDescent="0.25">
      <c r="A58" s="77" t="s">
        <v>184</v>
      </c>
      <c r="B58" s="114">
        <f>B57*0.15</f>
        <v>3498118.7715000003</v>
      </c>
      <c r="C58" s="114">
        <f>+C57*0.15</f>
        <v>4348007.5260000043</v>
      </c>
      <c r="D58" s="114">
        <f>+D57*0.15</f>
        <v>4843269.564000003</v>
      </c>
      <c r="E58" s="114">
        <f>+E57*0.15</f>
        <v>3648042.2954999977</v>
      </c>
      <c r="F58" s="114">
        <f>+F57*0.15</f>
        <v>2336164.1999999997</v>
      </c>
    </row>
    <row r="59" spans="1:7" x14ac:dyDescent="0.25">
      <c r="A59" s="78" t="s">
        <v>185</v>
      </c>
      <c r="B59" s="367">
        <v>5864126</v>
      </c>
      <c r="C59" s="367">
        <v>4445777.1500000004</v>
      </c>
      <c r="D59" s="367">
        <v>7338308.1699999999</v>
      </c>
      <c r="E59" s="367">
        <v>5405498.79</v>
      </c>
      <c r="F59" s="367">
        <f>F57-F58-F60</f>
        <v>4011896.8000000007</v>
      </c>
    </row>
    <row r="60" spans="1:7" x14ac:dyDescent="0.25">
      <c r="A60" s="362" t="s">
        <v>186</v>
      </c>
      <c r="B60" s="114">
        <f>B57-B58-B59</f>
        <v>13958547.038500004</v>
      </c>
      <c r="C60" s="114">
        <f>C57-C58-C59</f>
        <v>20192932.164000027</v>
      </c>
      <c r="D60" s="114">
        <f>D57-D58-D59</f>
        <v>20106886.026000023</v>
      </c>
      <c r="E60" s="114">
        <f>E57-E58-E59</f>
        <v>15266740.884499986</v>
      </c>
      <c r="F60" s="114">
        <v>9226367</v>
      </c>
    </row>
    <row r="61" spans="1:7" x14ac:dyDescent="0.25">
      <c r="A61" s="77"/>
      <c r="B61" s="114"/>
      <c r="C61" s="114"/>
      <c r="D61" s="114"/>
      <c r="E61" s="114"/>
      <c r="F61" s="114"/>
    </row>
    <row r="62" spans="1:7" x14ac:dyDescent="0.25">
      <c r="A62" s="362" t="s">
        <v>191</v>
      </c>
      <c r="B62" s="114">
        <v>156875346.05000001</v>
      </c>
      <c r="C62" s="114">
        <v>156582088.59999999</v>
      </c>
      <c r="D62" s="114">
        <v>217062013.28999999</v>
      </c>
      <c r="E62" s="114">
        <v>254678363.91</v>
      </c>
      <c r="F62" s="114">
        <v>274633796.61000001</v>
      </c>
    </row>
    <row r="63" spans="1:7" x14ac:dyDescent="0.25">
      <c r="A63" s="371" t="s">
        <v>192</v>
      </c>
      <c r="B63" s="114">
        <v>43364392.619999997</v>
      </c>
      <c r="C63" s="114">
        <v>62926248.549999997</v>
      </c>
      <c r="D63" s="114">
        <v>80391892.25</v>
      </c>
      <c r="E63" s="114">
        <v>95658633.129999995</v>
      </c>
      <c r="F63" s="114">
        <v>104885000</v>
      </c>
    </row>
    <row r="64" spans="1:7" x14ac:dyDescent="0.25">
      <c r="A64" s="362"/>
      <c r="B64" s="114"/>
      <c r="E64" s="114"/>
      <c r="G64" s="114"/>
    </row>
    <row r="65" spans="1:7" x14ac:dyDescent="0.25">
      <c r="A65" s="362"/>
      <c r="B65" s="114"/>
      <c r="E65" s="114"/>
      <c r="G65" s="114"/>
    </row>
    <row r="66" spans="1:7" ht="15.75" x14ac:dyDescent="0.25">
      <c r="A66" s="355" t="s">
        <v>194</v>
      </c>
    </row>
    <row r="67" spans="1:7" ht="15.75" x14ac:dyDescent="0.25">
      <c r="A67" s="12"/>
    </row>
    <row r="68" spans="1:7" x14ac:dyDescent="0.25">
      <c r="B68" s="365">
        <v>2010</v>
      </c>
      <c r="C68" s="365">
        <v>2011</v>
      </c>
      <c r="D68" s="365">
        <v>2012</v>
      </c>
      <c r="E68" s="365">
        <v>2013</v>
      </c>
      <c r="F68" s="365">
        <v>2014</v>
      </c>
    </row>
    <row r="69" spans="1:7" x14ac:dyDescent="0.25">
      <c r="A69" s="113" t="s">
        <v>171</v>
      </c>
      <c r="B69" s="114">
        <f>84217426.72+25009634.31</f>
        <v>109227061.03</v>
      </c>
      <c r="C69" s="114">
        <v>130725174.3</v>
      </c>
      <c r="D69" s="114">
        <v>180994787.90000001</v>
      </c>
      <c r="E69" s="114">
        <v>146708903.12</v>
      </c>
      <c r="F69" s="114">
        <v>157517592.63999999</v>
      </c>
    </row>
    <row r="70" spans="1:7" x14ac:dyDescent="0.25">
      <c r="A70" s="113" t="s">
        <v>172</v>
      </c>
      <c r="B70" s="114">
        <f>B69</f>
        <v>109227061.03</v>
      </c>
      <c r="C70" s="114">
        <v>122745657.5</v>
      </c>
      <c r="D70" s="114">
        <v>158957968</v>
      </c>
      <c r="E70" s="114">
        <v>141931893</v>
      </c>
      <c r="F70" s="114">
        <v>156825025</v>
      </c>
    </row>
    <row r="71" spans="1:7" x14ac:dyDescent="0.25">
      <c r="A71" s="366" t="s">
        <v>173</v>
      </c>
      <c r="B71" s="367">
        <v>90683967.569999993</v>
      </c>
      <c r="C71" s="367">
        <v>103085142.05</v>
      </c>
      <c r="D71" s="367">
        <v>135845257.09999999</v>
      </c>
      <c r="E71" s="367">
        <v>113745727.72</v>
      </c>
      <c r="F71" s="367">
        <v>127854196</v>
      </c>
    </row>
    <row r="72" spans="1:7" x14ac:dyDescent="0.25">
      <c r="A72" s="15" t="s">
        <v>176</v>
      </c>
      <c r="B72" s="114">
        <f>B70-B71</f>
        <v>18543093.460000008</v>
      </c>
      <c r="C72" s="114">
        <f>C70-C71</f>
        <v>19660515.450000003</v>
      </c>
      <c r="D72" s="114">
        <f>D70-D71</f>
        <v>23112710.900000006</v>
      </c>
      <c r="E72" s="114">
        <f>E70-E71</f>
        <v>28186165.280000001</v>
      </c>
      <c r="F72" s="114">
        <f>F70-F71</f>
        <v>28970829</v>
      </c>
    </row>
    <row r="73" spans="1:7" x14ac:dyDescent="0.25">
      <c r="A73" s="366" t="s">
        <v>177</v>
      </c>
      <c r="B73" s="367">
        <v>13251834.49</v>
      </c>
      <c r="C73" s="367">
        <v>9600712</v>
      </c>
      <c r="D73" s="367">
        <v>10188102</v>
      </c>
      <c r="E73" s="367">
        <v>13503083</v>
      </c>
      <c r="F73" s="367">
        <v>13585210</v>
      </c>
    </row>
    <row r="74" spans="1:7" x14ac:dyDescent="0.25">
      <c r="A74" s="15" t="s">
        <v>181</v>
      </c>
      <c r="B74" s="114">
        <f>B72-B73</f>
        <v>5291258.9700000081</v>
      </c>
      <c r="C74" s="114">
        <f>C72-C73</f>
        <v>10059803.450000003</v>
      </c>
      <c r="D74" s="114">
        <f>D72-D73</f>
        <v>12924608.900000006</v>
      </c>
      <c r="E74" s="114">
        <f>E72-E73</f>
        <v>14683082.280000001</v>
      </c>
      <c r="F74" s="114">
        <f>F72-F73</f>
        <v>15385619</v>
      </c>
    </row>
    <row r="75" spans="1:7" x14ac:dyDescent="0.25">
      <c r="A75" s="113" t="s">
        <v>190</v>
      </c>
      <c r="B75" s="114">
        <v>670632.57999999996</v>
      </c>
      <c r="C75" s="114">
        <v>1136665</v>
      </c>
      <c r="D75" s="114">
        <v>403320.4</v>
      </c>
      <c r="E75" s="114"/>
      <c r="F75" s="114">
        <v>605926</v>
      </c>
    </row>
    <row r="76" spans="1:7" x14ac:dyDescent="0.25">
      <c r="A76" s="366" t="s">
        <v>182</v>
      </c>
      <c r="B76" s="367">
        <v>4383512.42</v>
      </c>
      <c r="C76" s="367">
        <v>5331333</v>
      </c>
      <c r="D76" s="367">
        <v>3087191.01</v>
      </c>
      <c r="E76" s="367">
        <f>3523338+79577.84</f>
        <v>3602915.84</v>
      </c>
      <c r="F76" s="367">
        <v>3186805</v>
      </c>
    </row>
    <row r="77" spans="1:7" x14ac:dyDescent="0.25">
      <c r="A77" s="15" t="s">
        <v>183</v>
      </c>
      <c r="B77" s="114">
        <f>B74+B75-B76</f>
        <v>1578379.1300000083</v>
      </c>
      <c r="C77" s="114">
        <f>C74+C75-C76</f>
        <v>5865135.450000003</v>
      </c>
      <c r="D77" s="114">
        <f>D74+D75-D76</f>
        <v>10240738.290000007</v>
      </c>
      <c r="E77" s="114">
        <f>E74+E75-E76</f>
        <v>11080166.440000001</v>
      </c>
      <c r="F77" s="114">
        <f>F74+F75-F76</f>
        <v>12804740</v>
      </c>
    </row>
    <row r="78" spans="1:7" x14ac:dyDescent="0.25">
      <c r="A78" s="113" t="s">
        <v>184</v>
      </c>
      <c r="B78" s="114">
        <f>B77*0.15</f>
        <v>236756.86950000122</v>
      </c>
      <c r="C78" s="114">
        <f>C77*0.15</f>
        <v>879770.31750000047</v>
      </c>
      <c r="D78" s="114">
        <f>D77*0.15</f>
        <v>1536110.743500001</v>
      </c>
      <c r="E78" s="114">
        <f>E77*0.15</f>
        <v>1662024.9660000002</v>
      </c>
      <c r="F78" s="114">
        <f>F77*0.15</f>
        <v>1920711</v>
      </c>
    </row>
    <row r="79" spans="1:7" x14ac:dyDescent="0.25">
      <c r="A79" s="113" t="s">
        <v>185</v>
      </c>
      <c r="B79" s="114">
        <f>B77-B78-B80-314986.29</f>
        <v>789488.2905000071</v>
      </c>
      <c r="C79" s="114">
        <f>C77-C78-C80-3564168.45</f>
        <v>1389698.0525000021</v>
      </c>
      <c r="D79" s="114">
        <f>D77-D78-D80-6864728</f>
        <v>1718429.5065000057</v>
      </c>
      <c r="E79" s="114">
        <f>E77-E78-E80-6845676</f>
        <v>1885992.5640000012</v>
      </c>
      <c r="F79" s="114">
        <f>F77-F78-F80-7396009</f>
        <v>1905610.6799999997</v>
      </c>
    </row>
    <row r="80" spans="1:7" x14ac:dyDescent="0.25">
      <c r="A80" s="366" t="s">
        <v>195</v>
      </c>
      <c r="B80" s="367">
        <v>237147.68</v>
      </c>
      <c r="C80" s="367">
        <v>31498.63</v>
      </c>
      <c r="D80" s="367">
        <v>121470.04</v>
      </c>
      <c r="E80" s="367">
        <v>686472.91</v>
      </c>
      <c r="F80" s="367">
        <v>1582409.32</v>
      </c>
    </row>
    <row r="81" spans="1:6" x14ac:dyDescent="0.25">
      <c r="A81" s="15" t="s">
        <v>186</v>
      </c>
      <c r="B81" s="114">
        <f>B77-B78-B79-B80</f>
        <v>314986.28999999998</v>
      </c>
      <c r="C81" s="114">
        <f>C77-C78-C79-C80</f>
        <v>3564168.45</v>
      </c>
      <c r="D81" s="114">
        <f>D77-D78-D79-D80</f>
        <v>6864727.9999999991</v>
      </c>
      <c r="E81" s="114">
        <f>E77-E78-E79-E80</f>
        <v>6845676</v>
      </c>
      <c r="F81" s="114">
        <f>F77-F78-F79-F80</f>
        <v>7396009</v>
      </c>
    </row>
    <row r="82" spans="1:6" x14ac:dyDescent="0.25">
      <c r="B82" s="114"/>
      <c r="C82" s="114"/>
      <c r="D82" s="114"/>
      <c r="E82" s="114"/>
      <c r="F82" s="114"/>
    </row>
    <row r="83" spans="1:6" x14ac:dyDescent="0.25">
      <c r="A83" s="15" t="s">
        <v>191</v>
      </c>
      <c r="B83" s="114">
        <v>87238920.260000005</v>
      </c>
      <c r="C83" s="114">
        <v>78675782.909999996</v>
      </c>
      <c r="D83" s="114">
        <v>60078674.5</v>
      </c>
      <c r="E83" s="114">
        <v>81036313.159999996</v>
      </c>
      <c r="F83" s="114">
        <v>92414861</v>
      </c>
    </row>
    <row r="84" spans="1:6" x14ac:dyDescent="0.25">
      <c r="A84" s="15" t="s">
        <v>192</v>
      </c>
      <c r="B84" s="114">
        <v>9753071.8399999999</v>
      </c>
      <c r="C84" s="114">
        <v>14703060.02</v>
      </c>
      <c r="D84" s="114">
        <v>18961839.129999999</v>
      </c>
      <c r="E84" s="114">
        <v>26663780.969999999</v>
      </c>
      <c r="F84" s="114">
        <v>31405047.800000001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9"/>
  <sheetViews>
    <sheetView workbookViewId="0"/>
  </sheetViews>
  <sheetFormatPr baseColWidth="10" defaultRowHeight="15" x14ac:dyDescent="0.25"/>
  <cols>
    <col min="1" max="1" width="11.42578125" style="113"/>
    <col min="2" max="2" width="23.140625" style="113" customWidth="1"/>
    <col min="3" max="16384" width="11.42578125" style="113"/>
  </cols>
  <sheetData>
    <row r="2" spans="2:7" x14ac:dyDescent="0.25">
      <c r="B2" s="384" t="s">
        <v>203</v>
      </c>
      <c r="C2" s="385"/>
      <c r="D2" s="385"/>
      <c r="E2" s="385"/>
      <c r="F2" s="385"/>
      <c r="G2" s="386"/>
    </row>
    <row r="3" spans="2:7" x14ac:dyDescent="0.25">
      <c r="B3" s="387" t="s">
        <v>196</v>
      </c>
      <c r="C3" s="392" t="s">
        <v>150</v>
      </c>
      <c r="D3" s="392"/>
      <c r="E3" s="392"/>
      <c r="F3" s="392"/>
      <c r="G3" s="392"/>
    </row>
    <row r="4" spans="2:7" x14ac:dyDescent="0.25">
      <c r="B4" s="388"/>
      <c r="C4" s="396">
        <v>2010</v>
      </c>
      <c r="D4" s="396">
        <v>2011</v>
      </c>
      <c r="E4" s="396">
        <v>2012</v>
      </c>
      <c r="F4" s="396">
        <v>2013</v>
      </c>
      <c r="G4" s="396">
        <v>2014</v>
      </c>
    </row>
    <row r="5" spans="2:7" x14ac:dyDescent="0.25">
      <c r="B5" s="389"/>
      <c r="C5" s="397"/>
      <c r="D5" s="397"/>
      <c r="E5" s="397"/>
      <c r="F5" s="397"/>
      <c r="G5" s="397"/>
    </row>
    <row r="6" spans="2:7" x14ac:dyDescent="0.25">
      <c r="B6" s="401" t="s">
        <v>197</v>
      </c>
      <c r="C6" s="407">
        <f>([2]ESTADOS!B20/[2]ESTADOS!B4)*([2]ESTADOS!B4/[2]ESTADOS!B22)</f>
        <v>7.941877124253599E-2</v>
      </c>
      <c r="D6" s="407">
        <f>([2]ESTADOS!C20/[2]ESTADOS!C4)*([2]ESTADOS!C4/[2]ESTADOS!C22)</f>
        <v>7.0961400113023529E-2</v>
      </c>
      <c r="E6" s="407">
        <f>([2]ESTADOS!D20/[2]ESTADOS!D4)*([2]ESTADOS!D4/[2]ESTADOS!D22)</f>
        <v>6.5212986661688233E-2</v>
      </c>
      <c r="F6" s="407">
        <f>([2]ESTADOS!E20/[2]ESTADOS!E4)*([2]ESTADOS!E4/[2]ESTADOS!E22)</f>
        <v>6.0232153840236329E-2</v>
      </c>
      <c r="G6" s="407">
        <f>([2]ESTADOS!F20/[2]ESTADOS!F4)*([2]ESTADOS!F4/[2]ESTADOS!F22)</f>
        <v>5.9904110781177682E-2</v>
      </c>
    </row>
    <row r="7" spans="2:7" x14ac:dyDescent="0.25">
      <c r="B7" s="402"/>
      <c r="C7" s="409"/>
      <c r="D7" s="409"/>
      <c r="E7" s="409"/>
      <c r="F7" s="409"/>
      <c r="G7" s="409"/>
    </row>
    <row r="8" spans="2:7" x14ac:dyDescent="0.25">
      <c r="B8" s="401" t="s">
        <v>198</v>
      </c>
      <c r="C8" s="407">
        <f>([2]ESTADOS!B39/[2]ESTADOS!B28)*([2]ESTADOS!B28/[2]ESTADOS!B41)</f>
        <v>6.5080641430268538E-2</v>
      </c>
      <c r="D8" s="407">
        <f>([2]ESTADOS!C39/[2]ESTADOS!C28)*([2]ESTADOS!C28/[2]ESTADOS!C41)</f>
        <v>7.6405889377109265E-2</v>
      </c>
      <c r="E8" s="407">
        <f>([2]ESTADOS!D39/[2]ESTADOS!D28)*([2]ESTADOS!D28/[2]ESTADOS!D41)</f>
        <v>0.10260786160246446</v>
      </c>
      <c r="F8" s="407">
        <f>([2]ESTADOS!E39/[2]ESTADOS!E28)*([2]ESTADOS!E28/[2]ESTADOS!E41)</f>
        <v>9.8260727494786176E-2</v>
      </c>
      <c r="G8" s="407">
        <f>([2]ESTADOS!F39/[2]ESTADOS!F28)*([2]ESTADOS!F28/[2]ESTADOS!F41)</f>
        <v>8.7229696739466941E-2</v>
      </c>
    </row>
    <row r="9" spans="2:7" x14ac:dyDescent="0.25">
      <c r="B9" s="402"/>
      <c r="C9" s="409"/>
      <c r="D9" s="409"/>
      <c r="E9" s="409"/>
      <c r="F9" s="409"/>
      <c r="G9" s="409"/>
    </row>
    <row r="10" spans="2:7" x14ac:dyDescent="0.25">
      <c r="B10" s="401" t="s">
        <v>199</v>
      </c>
      <c r="C10" s="407">
        <f>([2]ESTADOS!B60/[2]ESTADOS!B49)*([2]ESTADOS!B49/[2]ESTADOS!B62)</f>
        <v>8.8978589625237053E-2</v>
      </c>
      <c r="D10" s="407">
        <f>([2]ESTADOS!C60/[2]ESTADOS!C49)*([2]ESTADOS!C49/[2]ESTADOS!C62)</f>
        <v>0.12896067707708445</v>
      </c>
      <c r="E10" s="407">
        <f>([2]ESTADOS!D60/[2]ESTADOS!D49)*([2]ESTADOS!D49/[2]ESTADOS!D62)</f>
        <v>9.2631988993563549E-2</v>
      </c>
      <c r="F10" s="407">
        <f>([2]ESTADOS!E60/[2]ESTADOS!E49)*([2]ESTADOS!E49/[2]ESTADOS!E62)</f>
        <v>5.9945182033190117E-2</v>
      </c>
      <c r="G10" s="407">
        <f>([2]ESTADOS!F60/[2]ESTADOS!F49)*([2]ESTADOS!F49/[2]ESTADOS!F62)</f>
        <v>3.3595162408587724E-2</v>
      </c>
    </row>
    <row r="11" spans="2:7" x14ac:dyDescent="0.25">
      <c r="B11" s="402"/>
      <c r="C11" s="409"/>
      <c r="D11" s="409"/>
      <c r="E11" s="409"/>
      <c r="F11" s="409"/>
      <c r="G11" s="409"/>
    </row>
    <row r="12" spans="2:7" x14ac:dyDescent="0.25">
      <c r="B12" s="401" t="s">
        <v>200</v>
      </c>
      <c r="C12" s="407">
        <f>([2]ESTADOS!B82/[2]ESTADOS!B70)*([2]ESTADOS!B70/[2]ESTADOS!B84)</f>
        <v>3.6106165580825586E-3</v>
      </c>
      <c r="D12" s="407">
        <f>([2]ESTADOS!C82/[2]ESTADOS!C70)*([2]ESTADOS!C70/[2]ESTADOS!C84)</f>
        <v>4.5301976264757078E-2</v>
      </c>
      <c r="E12" s="407">
        <f>([2]ESTADOS!D82/[2]ESTADOS!D70)*([2]ESTADOS!D70/[2]ESTADOS!D84)</f>
        <v>0.11426230783437138</v>
      </c>
      <c r="F12" s="407">
        <f>([2]ESTADOS!E82/[2]ESTADOS!E70)*([2]ESTADOS!E70/[2]ESTADOS!E84)</f>
        <v>8.4476646740872047E-2</v>
      </c>
      <c r="G12" s="407">
        <f>([2]ESTADOS!F82/[2]ESTADOS!F70)*([2]ESTADOS!F70/[2]ESTADOS!F84)</f>
        <v>8.0030515871251498E-2</v>
      </c>
    </row>
    <row r="13" spans="2:7" x14ac:dyDescent="0.25">
      <c r="B13" s="402"/>
      <c r="C13" s="409"/>
      <c r="D13" s="409"/>
      <c r="E13" s="409"/>
      <c r="F13" s="409"/>
      <c r="G13" s="409"/>
    </row>
    <row r="16" spans="2:7" x14ac:dyDescent="0.25">
      <c r="B16" s="384" t="s">
        <v>167</v>
      </c>
      <c r="C16" s="385"/>
      <c r="D16" s="385"/>
      <c r="E16" s="385"/>
      <c r="F16" s="385"/>
      <c r="G16" s="386"/>
    </row>
    <row r="17" spans="2:7" x14ac:dyDescent="0.25">
      <c r="B17" s="387" t="s">
        <v>196</v>
      </c>
      <c r="C17" s="392" t="s">
        <v>150</v>
      </c>
      <c r="D17" s="392"/>
      <c r="E17" s="392"/>
      <c r="F17" s="392"/>
      <c r="G17" s="392"/>
    </row>
    <row r="18" spans="2:7" x14ac:dyDescent="0.25">
      <c r="B18" s="388"/>
      <c r="C18" s="396">
        <v>2010</v>
      </c>
      <c r="D18" s="396">
        <v>2011</v>
      </c>
      <c r="E18" s="396">
        <v>2012</v>
      </c>
      <c r="F18" s="396">
        <v>2013</v>
      </c>
      <c r="G18" s="396">
        <v>2014</v>
      </c>
    </row>
    <row r="19" spans="2:7" x14ac:dyDescent="0.25">
      <c r="B19" s="389"/>
      <c r="C19" s="397"/>
      <c r="D19" s="397"/>
      <c r="E19" s="397"/>
      <c r="F19" s="397"/>
      <c r="G19" s="397"/>
    </row>
    <row r="20" spans="2:7" x14ac:dyDescent="0.25">
      <c r="B20" s="401" t="s">
        <v>197</v>
      </c>
      <c r="C20" s="407">
        <f>([2]ESTADOS!B5-[2]ESTADOS!B6)/[2]ESTADOS!B4</f>
        <v>0.16340298144162754</v>
      </c>
      <c r="D20" s="407">
        <f>([2]ESTADOS!C5-[2]ESTADOS!C6)/[2]ESTADOS!C4</f>
        <v>0.17460099909166069</v>
      </c>
      <c r="E20" s="407">
        <f>([2]ESTADOS!D5-[2]ESTADOS!D6)/[2]ESTADOS!D4</f>
        <v>0.20298240584854529</v>
      </c>
      <c r="F20" s="407">
        <f>([2]ESTADOS!E5-[2]ESTADOS!E6)/[2]ESTADOS!E4</f>
        <v>0.20823063982473908</v>
      </c>
      <c r="G20" s="407">
        <f>([2]ESTADOS!F5-[2]ESTADOS!F6)/[2]ESTADOS!F4</f>
        <v>0.15043101619513718</v>
      </c>
    </row>
    <row r="21" spans="2:7" x14ac:dyDescent="0.25">
      <c r="B21" s="402"/>
      <c r="C21" s="409"/>
      <c r="D21" s="409"/>
      <c r="E21" s="409"/>
      <c r="F21" s="409"/>
      <c r="G21" s="409"/>
    </row>
    <row r="22" spans="2:7" x14ac:dyDescent="0.25">
      <c r="B22" s="401" t="s">
        <v>198</v>
      </c>
      <c r="C22" s="407">
        <f>([2]ESTADOS!B29-[2]ESTADOS!B30)/[2]ESTADOS!B28</f>
        <v>0.16367680398758463</v>
      </c>
      <c r="D22" s="407">
        <f>([2]ESTADOS!C29-[2]ESTADOS!C30)/[2]ESTADOS!C28</f>
        <v>0.16871468965173042</v>
      </c>
      <c r="E22" s="407">
        <f>([2]ESTADOS!D29-[2]ESTADOS!D30)/[2]ESTADOS!D28</f>
        <v>0.20431551318283239</v>
      </c>
      <c r="F22" s="407">
        <f>([2]ESTADOS!E29-[2]ESTADOS!E30)/[2]ESTADOS!E28</f>
        <v>0.21204909699666313</v>
      </c>
      <c r="G22" s="407">
        <f>([2]ESTADOS!F29-[2]ESTADOS!F30)/[2]ESTADOS!F28</f>
        <v>0.22116428723967252</v>
      </c>
    </row>
    <row r="23" spans="2:7" x14ac:dyDescent="0.25">
      <c r="B23" s="402"/>
      <c r="C23" s="409"/>
      <c r="D23" s="409"/>
      <c r="E23" s="409"/>
      <c r="F23" s="409"/>
      <c r="G23" s="409"/>
    </row>
    <row r="24" spans="2:7" x14ac:dyDescent="0.25">
      <c r="B24" s="401" t="s">
        <v>199</v>
      </c>
      <c r="C24" s="407">
        <f>([2]ESTADOS!B50-[2]ESTADOS!B51)/[2]ESTADOS!B49</f>
        <v>0.13134006412207044</v>
      </c>
      <c r="D24" s="407">
        <f>([2]ESTADOS!C50-[2]ESTADOS!C51)/[2]ESTADOS!C49</f>
        <v>0.1375049436178386</v>
      </c>
      <c r="E24" s="407">
        <f>([2]ESTADOS!D50-[2]ESTADOS!D51)/[2]ESTADOS!D49</f>
        <v>0.14265293542580809</v>
      </c>
      <c r="F24" s="407">
        <f>([2]ESTADOS!E50-[2]ESTADOS!E51)/[2]ESTADOS!E49</f>
        <v>0.16473124142427653</v>
      </c>
      <c r="G24" s="407">
        <f>([2]ESTADOS!F50-[2]ESTADOS!F51)/[2]ESTADOS!F49</f>
        <v>0.13049333279427913</v>
      </c>
    </row>
    <row r="25" spans="2:7" x14ac:dyDescent="0.25">
      <c r="B25" s="402"/>
      <c r="C25" s="409"/>
      <c r="D25" s="409"/>
      <c r="E25" s="409"/>
      <c r="F25" s="409"/>
      <c r="G25" s="409"/>
    </row>
    <row r="26" spans="2:7" x14ac:dyDescent="0.25">
      <c r="B26" s="401" t="s">
        <v>200</v>
      </c>
      <c r="C26" s="407">
        <f>([2]ESTADOS!B71-[2]ESTADOS!B72)/[2]ESTADOS!B70</f>
        <v>0.16976647806084441</v>
      </c>
      <c r="D26" s="407">
        <f>([2]ESTADOS!C71-[2]ESTADOS!C72)/[2]ESTADOS!C70</f>
        <v>0.150395786850368</v>
      </c>
      <c r="E26" s="407">
        <f>([2]ESTADOS!D71-[2]ESTADOS!D72)/[2]ESTADOS!D70</f>
        <v>0.1276982125737777</v>
      </c>
      <c r="F26" s="407">
        <f>([2]ESTADOS!E71-[2]ESTADOS!E72)/[2]ESTADOS!E70</f>
        <v>0.19212307283727173</v>
      </c>
      <c r="G26" s="407">
        <f>([2]ESTADOS!F71-[2]ESTADOS!F72)/[2]ESTADOS!F70</f>
        <v>0.18392122755590637</v>
      </c>
    </row>
    <row r="27" spans="2:7" x14ac:dyDescent="0.25">
      <c r="B27" s="402"/>
      <c r="C27" s="409"/>
      <c r="D27" s="409"/>
      <c r="E27" s="409"/>
      <c r="F27" s="409"/>
      <c r="G27" s="409"/>
    </row>
    <row r="30" spans="2:7" x14ac:dyDescent="0.25">
      <c r="B30" s="384" t="s">
        <v>168</v>
      </c>
      <c r="C30" s="385"/>
      <c r="D30" s="385"/>
      <c r="E30" s="385"/>
      <c r="F30" s="385"/>
      <c r="G30" s="386"/>
    </row>
    <row r="31" spans="2:7" x14ac:dyDescent="0.25">
      <c r="B31" s="387" t="s">
        <v>196</v>
      </c>
      <c r="C31" s="392" t="s">
        <v>150</v>
      </c>
      <c r="D31" s="392"/>
      <c r="E31" s="392"/>
      <c r="F31" s="392"/>
      <c r="G31" s="392"/>
    </row>
    <row r="32" spans="2:7" x14ac:dyDescent="0.25">
      <c r="B32" s="388"/>
      <c r="C32" s="396">
        <v>2010</v>
      </c>
      <c r="D32" s="396">
        <v>2011</v>
      </c>
      <c r="E32" s="396">
        <v>2012</v>
      </c>
      <c r="F32" s="396">
        <v>2013</v>
      </c>
      <c r="G32" s="396">
        <v>2014</v>
      </c>
    </row>
    <row r="33" spans="2:7" x14ac:dyDescent="0.25">
      <c r="B33" s="389"/>
      <c r="C33" s="397"/>
      <c r="D33" s="397"/>
      <c r="E33" s="397"/>
      <c r="F33" s="397"/>
      <c r="G33" s="397"/>
    </row>
    <row r="34" spans="2:7" x14ac:dyDescent="0.25">
      <c r="B34" s="401" t="s">
        <v>197</v>
      </c>
      <c r="C34" s="407">
        <f>[2]ESTADOS!B14/[2]ESTADOS!B4</f>
        <v>1.1502944063564139E-2</v>
      </c>
      <c r="D34" s="407">
        <f>[2]ESTADOS!C14/[2]ESTADOS!C4</f>
        <v>2.5297510341344195E-2</v>
      </c>
      <c r="E34" s="407">
        <f>[2]ESTADOS!D14/[2]ESTADOS!D4</f>
        <v>9.214058410880839E-2</v>
      </c>
      <c r="F34" s="407">
        <f>[2]ESTADOS!E14/[2]ESTADOS!E4</f>
        <v>9.2401118075539954E-2</v>
      </c>
      <c r="G34" s="407">
        <f>[2]ESTADOS!F14/[2]ESTADOS!F4</f>
        <v>1.095957620760963E-2</v>
      </c>
    </row>
    <row r="35" spans="2:7" x14ac:dyDescent="0.25">
      <c r="B35" s="402"/>
      <c r="C35" s="409"/>
      <c r="D35" s="409"/>
      <c r="E35" s="409"/>
      <c r="F35" s="409"/>
      <c r="G35" s="409"/>
    </row>
    <row r="36" spans="2:7" x14ac:dyDescent="0.25">
      <c r="B36" s="401" t="s">
        <v>198</v>
      </c>
      <c r="C36" s="407">
        <f>[2]ESTADOS!B33/[2]ESTADOS!B28</f>
        <v>4.3983269009834659E-2</v>
      </c>
      <c r="D36" s="407">
        <f>[2]ESTADOS!C33/[2]ESTADOS!C28</f>
        <v>6.3407211919012274E-2</v>
      </c>
      <c r="E36" s="407">
        <f>[2]ESTADOS!D33/[2]ESTADOS!D28</f>
        <v>7.8455001409637279E-2</v>
      </c>
      <c r="F36" s="407">
        <f>[2]ESTADOS!E33/[2]ESTADOS!E28</f>
        <v>7.7656215450271932E-2</v>
      </c>
      <c r="G36" s="407">
        <f>[2]ESTADOS!F33/[2]ESTADOS!F28</f>
        <v>7.4784170028918365E-2</v>
      </c>
    </row>
    <row r="37" spans="2:7" x14ac:dyDescent="0.25">
      <c r="B37" s="402"/>
      <c r="C37" s="409"/>
      <c r="D37" s="409"/>
      <c r="E37" s="409"/>
      <c r="F37" s="409"/>
      <c r="G37" s="409"/>
    </row>
    <row r="38" spans="2:7" x14ac:dyDescent="0.25">
      <c r="B38" s="401" t="s">
        <v>199</v>
      </c>
      <c r="C38" s="407">
        <f>[2]ESTADOS!B54/[2]ESTADOS!B49</f>
        <v>9.6606954794654643E-2</v>
      </c>
      <c r="D38" s="407">
        <f>[2]ESTADOS!C54/[2]ESTADOS!C49</f>
        <v>0.11463291361359851</v>
      </c>
      <c r="E38" s="407">
        <f>[2]ESTADOS!D54/[2]ESTADOS!D49</f>
        <v>0.11773594535840741</v>
      </c>
      <c r="F38" s="407">
        <f>[2]ESTADOS!E54/[2]ESTADOS!E49</f>
        <v>0.11297917193340748</v>
      </c>
      <c r="G38" s="407">
        <f>[2]ESTADOS!F54/[2]ESTADOS!F49</f>
        <v>9.0862405036033767E-2</v>
      </c>
    </row>
    <row r="39" spans="2:7" x14ac:dyDescent="0.25">
      <c r="B39" s="402"/>
      <c r="C39" s="409"/>
      <c r="D39" s="409"/>
      <c r="E39" s="409"/>
      <c r="F39" s="409"/>
      <c r="G39" s="409"/>
    </row>
    <row r="40" spans="2:7" x14ac:dyDescent="0.25">
      <c r="B40" s="401" t="s">
        <v>200</v>
      </c>
      <c r="C40" s="407">
        <f>[2]ESTADOS!B75/[2]ESTADOS!B70</f>
        <v>4.8442747796232706E-2</v>
      </c>
      <c r="D40" s="407">
        <f>[2]ESTADOS!C75/[2]ESTADOS!C70</f>
        <v>7.6953834667788268E-2</v>
      </c>
      <c r="E40" s="407">
        <f>[2]ESTADOS!D75/[2]ESTADOS!D70</f>
        <v>7.1408735300935181E-2</v>
      </c>
      <c r="F40" s="407">
        <f>[2]ESTADOS!E75/[2]ESTADOS!E70</f>
        <v>0.10008310312285566</v>
      </c>
      <c r="G40" s="407">
        <f>[2]ESTADOS!F75/[2]ESTADOS!F70</f>
        <v>9.7675559549486021E-2</v>
      </c>
    </row>
    <row r="41" spans="2:7" x14ac:dyDescent="0.25">
      <c r="B41" s="402"/>
      <c r="C41" s="409"/>
      <c r="D41" s="409"/>
      <c r="E41" s="409"/>
      <c r="F41" s="409"/>
      <c r="G41" s="409"/>
    </row>
    <row r="44" spans="2:7" x14ac:dyDescent="0.25">
      <c r="B44" s="384" t="s">
        <v>169</v>
      </c>
      <c r="C44" s="385"/>
      <c r="D44" s="385"/>
      <c r="E44" s="385"/>
      <c r="F44" s="385"/>
      <c r="G44" s="386"/>
    </row>
    <row r="45" spans="2:7" x14ac:dyDescent="0.25">
      <c r="B45" s="387" t="s">
        <v>196</v>
      </c>
      <c r="C45" s="392" t="s">
        <v>150</v>
      </c>
      <c r="D45" s="392"/>
      <c r="E45" s="392"/>
      <c r="F45" s="392"/>
      <c r="G45" s="392"/>
    </row>
    <row r="46" spans="2:7" x14ac:dyDescent="0.25">
      <c r="B46" s="388"/>
      <c r="C46" s="396">
        <v>2010</v>
      </c>
      <c r="D46" s="396">
        <v>2011</v>
      </c>
      <c r="E46" s="396">
        <v>2012</v>
      </c>
      <c r="F46" s="396">
        <v>2013</v>
      </c>
      <c r="G46" s="396">
        <v>2014</v>
      </c>
    </row>
    <row r="47" spans="2:7" x14ac:dyDescent="0.25">
      <c r="B47" s="389"/>
      <c r="C47" s="397"/>
      <c r="D47" s="397"/>
      <c r="E47" s="397"/>
      <c r="F47" s="397"/>
      <c r="G47" s="397"/>
    </row>
    <row r="48" spans="2:7" x14ac:dyDescent="0.25">
      <c r="B48" s="401" t="s">
        <v>197</v>
      </c>
      <c r="C48" s="407">
        <f>[2]ESTADOS!B20/[2]ESTADOS!B4</f>
        <v>6.1263028794810687E-2</v>
      </c>
      <c r="D48" s="407">
        <f>[2]ESTADOS!C20/[2]ESTADOS!C4</f>
        <v>6.3652359917639331E-2</v>
      </c>
      <c r="E48" s="407">
        <f>[2]ESTADOS!D20/[2]ESTADOS!D4</f>
        <v>4.9907536283633085E-2</v>
      </c>
      <c r="F48" s="407">
        <f>[2]ESTADOS!E20/[2]ESTADOS!E4</f>
        <v>4.7627345948290559E-2</v>
      </c>
      <c r="G48" s="407">
        <f>[2]ESTADOS!F20/[2]ESTADOS!F4</f>
        <v>5.0550599531552422E-2</v>
      </c>
    </row>
    <row r="49" spans="2:7" x14ac:dyDescent="0.25">
      <c r="B49" s="402"/>
      <c r="C49" s="409"/>
      <c r="D49" s="409"/>
      <c r="E49" s="409"/>
      <c r="F49" s="409"/>
      <c r="G49" s="409"/>
    </row>
    <row r="50" spans="2:7" x14ac:dyDescent="0.25">
      <c r="B50" s="401" t="s">
        <v>198</v>
      </c>
      <c r="C50" s="407">
        <f>[2]ESTADOS!B39/[2]ESTADOS!B28</f>
        <v>2.3011811969729484E-2</v>
      </c>
      <c r="D50" s="407">
        <f>[2]ESTADOS!C39/[2]ESTADOS!C28</f>
        <v>2.5863113072014499E-2</v>
      </c>
      <c r="E50" s="407">
        <f>[2]ESTADOS!D39/[2]ESTADOS!D28</f>
        <v>3.8387577125537052E-2</v>
      </c>
      <c r="F50" s="407">
        <f>[2]ESTADOS!E39/[2]ESTADOS!E28</f>
        <v>3.8678418229083092E-2</v>
      </c>
      <c r="G50" s="407">
        <f>[2]ESTADOS!F39/[2]ESTADOS!F28</f>
        <v>3.6339068807234372E-2</v>
      </c>
    </row>
    <row r="51" spans="2:7" x14ac:dyDescent="0.25">
      <c r="B51" s="402"/>
      <c r="C51" s="409"/>
      <c r="D51" s="409"/>
      <c r="E51" s="409"/>
      <c r="F51" s="409"/>
      <c r="G51" s="409"/>
    </row>
    <row r="52" spans="2:7" x14ac:dyDescent="0.25">
      <c r="B52" s="401" t="s">
        <v>199</v>
      </c>
      <c r="C52" s="407">
        <f>[2]ESTADOS!B60/[2]ESTADOS!B49</f>
        <v>4.5656905564529851E-2</v>
      </c>
      <c r="D52" s="407">
        <f>[2]ESTADOS!C60/[2]ESTADOS!C49</f>
        <v>6.7998985157820963E-2</v>
      </c>
      <c r="E52" s="407">
        <f>[2]ESTADOS!D60/[2]ESTADOS!D49</f>
        <v>6.2072349926229391E-2</v>
      </c>
      <c r="F52" s="407">
        <f>[2]ESTADOS!E60/[2]ESTADOS!E49</f>
        <v>5.5486552662881508E-2</v>
      </c>
      <c r="G52" s="407">
        <f>[2]ESTADOS!F60/[2]ESTADOS!F49</f>
        <v>3.180265920252396E-2</v>
      </c>
    </row>
    <row r="53" spans="2:7" x14ac:dyDescent="0.25">
      <c r="B53" s="402"/>
      <c r="C53" s="409"/>
      <c r="D53" s="409"/>
      <c r="E53" s="409"/>
      <c r="F53" s="409"/>
      <c r="G53" s="409"/>
    </row>
    <row r="54" spans="2:7" x14ac:dyDescent="0.25">
      <c r="B54" s="401" t="s">
        <v>200</v>
      </c>
      <c r="C54" s="407">
        <f>[2]ESTADOS!B82/[2]ESTADOS!B70</f>
        <v>2.8837752021313354E-3</v>
      </c>
      <c r="D54" s="407">
        <f>[2]ESTADOS!C82/[2]ESTADOS!C70</f>
        <v>2.7264591300682629E-2</v>
      </c>
      <c r="E54" s="407">
        <f>[2]ESTADOS!D82/[2]ESTADOS!D70</f>
        <v>3.7927766206133931E-2</v>
      </c>
      <c r="F54" s="407">
        <f>[2]ESTADOS!E82/[2]ESTADOS!E70</f>
        <v>4.6661626216376283E-2</v>
      </c>
      <c r="G54" s="407">
        <f>[2]ESTADOS!F82/[2]ESTADOS!F70</f>
        <v>4.6953542623669194E-2</v>
      </c>
    </row>
    <row r="55" spans="2:7" x14ac:dyDescent="0.25">
      <c r="B55" s="402"/>
      <c r="C55" s="409"/>
      <c r="D55" s="409"/>
      <c r="E55" s="409"/>
      <c r="F55" s="409"/>
      <c r="G55" s="409"/>
    </row>
    <row r="58" spans="2:7" x14ac:dyDescent="0.25">
      <c r="B58" s="384" t="s">
        <v>170</v>
      </c>
      <c r="C58" s="385"/>
      <c r="D58" s="385"/>
      <c r="E58" s="385"/>
      <c r="F58" s="385"/>
      <c r="G58" s="386"/>
    </row>
    <row r="59" spans="2:7" x14ac:dyDescent="0.25">
      <c r="B59" s="387" t="s">
        <v>196</v>
      </c>
      <c r="C59" s="392" t="s">
        <v>150</v>
      </c>
      <c r="D59" s="392"/>
      <c r="E59" s="392"/>
      <c r="F59" s="392"/>
      <c r="G59" s="392"/>
    </row>
    <row r="60" spans="2:7" x14ac:dyDescent="0.25">
      <c r="B60" s="388"/>
      <c r="C60" s="396">
        <v>2010</v>
      </c>
      <c r="D60" s="396">
        <v>2011</v>
      </c>
      <c r="E60" s="396">
        <v>2012</v>
      </c>
      <c r="F60" s="396">
        <v>2013</v>
      </c>
      <c r="G60" s="396">
        <v>2014</v>
      </c>
    </row>
    <row r="61" spans="2:7" x14ac:dyDescent="0.25">
      <c r="B61" s="389"/>
      <c r="C61" s="397"/>
      <c r="D61" s="397"/>
      <c r="E61" s="397"/>
      <c r="F61" s="397"/>
      <c r="G61" s="397"/>
    </row>
    <row r="62" spans="2:7" x14ac:dyDescent="0.25">
      <c r="B62" s="401" t="s">
        <v>197</v>
      </c>
      <c r="C62" s="407">
        <f>[2]ESTADOS!B14/[2]ESTADOS!B23</f>
        <v>4.423543073176197E-2</v>
      </c>
      <c r="D62" s="407">
        <f>[2]ESTADOS!C14/[2]ESTADOS!C23</f>
        <v>7.3589217711989105E-2</v>
      </c>
      <c r="E62" s="407">
        <f>[2]ESTADOS!D14/[2]ESTADOS!D23</f>
        <v>0.34043535757964355</v>
      </c>
      <c r="F62" s="407">
        <f>[2]ESTADOS!E14/[2]ESTADOS!E23</f>
        <v>0.34289301726040416</v>
      </c>
      <c r="G62" s="407">
        <f>[2]ESTADOS!F14/[2]ESTADOS!F23</f>
        <v>3.6201948619366354E-2</v>
      </c>
    </row>
    <row r="63" spans="2:7" x14ac:dyDescent="0.25">
      <c r="B63" s="402"/>
      <c r="C63" s="409"/>
      <c r="D63" s="409"/>
      <c r="E63" s="409"/>
      <c r="F63" s="409"/>
      <c r="G63" s="409"/>
    </row>
    <row r="64" spans="2:7" x14ac:dyDescent="0.25">
      <c r="B64" s="401" t="s">
        <v>198</v>
      </c>
      <c r="C64" s="407">
        <f>[2]ESTADOS!B33/[2]ESTADOS!B42</f>
        <v>0.47568128577157509</v>
      </c>
      <c r="D64" s="407">
        <f>[2]ESTADOS!C33/[2]ESTADOS!C42</f>
        <v>0.50756914257047658</v>
      </c>
      <c r="E64" s="407">
        <f>[2]ESTADOS!D33/[2]ESTADOS!D42</f>
        <v>0.39039429485337251</v>
      </c>
      <c r="F64" s="407">
        <f>[2]ESTADOS!E33/[2]ESTADOS!E42</f>
        <v>0.35266500721913785</v>
      </c>
      <c r="G64" s="407">
        <f>[2]ESTADOS!F33/[2]ESTADOS!F42</f>
        <v>0.32725091160322634</v>
      </c>
    </row>
    <row r="65" spans="2:7" x14ac:dyDescent="0.25">
      <c r="B65" s="402"/>
      <c r="C65" s="409"/>
      <c r="D65" s="409"/>
      <c r="E65" s="409"/>
      <c r="F65" s="409"/>
      <c r="G65" s="409"/>
    </row>
    <row r="66" spans="2:7" x14ac:dyDescent="0.25">
      <c r="B66" s="401" t="s">
        <v>199</v>
      </c>
      <c r="C66" s="407">
        <f>[2]ESTADOS!B54/[2]ESTADOS!B63</f>
        <v>0.68109684064566067</v>
      </c>
      <c r="D66" s="407">
        <f>[2]ESTADOS!C54/[2]ESTADOS!C63</f>
        <v>0.54097157345954694</v>
      </c>
      <c r="E66" s="407">
        <f>[2]ESTADOS!D54/[2]ESTADOS!D63</f>
        <v>0.4743986595240271</v>
      </c>
      <c r="F66" s="407">
        <f>[2]ESTADOS!E54/[2]ESTADOS!E63</f>
        <v>0.3249621711378094</v>
      </c>
      <c r="G66" s="407">
        <f>[2]ESTADOS!F54/[2]ESTADOS!F63</f>
        <v>0.25132641464461075</v>
      </c>
    </row>
    <row r="67" spans="2:7" x14ac:dyDescent="0.25">
      <c r="B67" s="402"/>
      <c r="C67" s="409"/>
      <c r="D67" s="409"/>
      <c r="E67" s="409"/>
      <c r="F67" s="409"/>
      <c r="G67" s="409"/>
    </row>
    <row r="68" spans="2:7" x14ac:dyDescent="0.25">
      <c r="B68" s="401" t="s">
        <v>200</v>
      </c>
      <c r="C68" s="407">
        <f>[2]ESTADOS!B75/[2]ESTADOS!B85</f>
        <v>0.54252230033814741</v>
      </c>
      <c r="D68" s="407">
        <f>[2]ESTADOS!C75/[2]ESTADOS!C85</f>
        <v>0.6841979449390837</v>
      </c>
      <c r="E68" s="407">
        <f>[2]ESTADOS!D75/[2]ESTADOS!D85</f>
        <v>0.68161156791756872</v>
      </c>
      <c r="F68" s="407">
        <f>[2]ESTADOS!E75/[2]ESTADOS!E85</f>
        <v>0.55067517605699867</v>
      </c>
      <c r="G68" s="407">
        <f>[2]ESTADOS!F75/[2]ESTADOS!F85</f>
        <v>0.48990910945214355</v>
      </c>
    </row>
    <row r="69" spans="2:7" x14ac:dyDescent="0.25">
      <c r="B69" s="402"/>
      <c r="C69" s="409"/>
      <c r="D69" s="409"/>
      <c r="E69" s="409"/>
      <c r="F69" s="409"/>
      <c r="G69" s="409"/>
    </row>
  </sheetData>
  <mergeCells count="160">
    <mergeCell ref="B2:G2"/>
    <mergeCell ref="B3:B5"/>
    <mergeCell ref="C3:G3"/>
    <mergeCell ref="C4:C5"/>
    <mergeCell ref="D4:D5"/>
    <mergeCell ref="E4:E5"/>
    <mergeCell ref="F4:F5"/>
    <mergeCell ref="G4:G5"/>
    <mergeCell ref="B8:B9"/>
    <mergeCell ref="C8:C9"/>
    <mergeCell ref="D8:D9"/>
    <mergeCell ref="E8:E9"/>
    <mergeCell ref="F8:F9"/>
    <mergeCell ref="G8:G9"/>
    <mergeCell ref="B6:B7"/>
    <mergeCell ref="C6:C7"/>
    <mergeCell ref="D6:D7"/>
    <mergeCell ref="E6:E7"/>
    <mergeCell ref="F6:F7"/>
    <mergeCell ref="G6:G7"/>
    <mergeCell ref="B12:B13"/>
    <mergeCell ref="C12:C13"/>
    <mergeCell ref="D12:D13"/>
    <mergeCell ref="E12:E13"/>
    <mergeCell ref="F12:F13"/>
    <mergeCell ref="G12:G13"/>
    <mergeCell ref="B10:B11"/>
    <mergeCell ref="C10:C11"/>
    <mergeCell ref="D10:D11"/>
    <mergeCell ref="E10:E11"/>
    <mergeCell ref="F10:F11"/>
    <mergeCell ref="G10:G11"/>
    <mergeCell ref="B20:B21"/>
    <mergeCell ref="C20:C21"/>
    <mergeCell ref="D20:D21"/>
    <mergeCell ref="E20:E21"/>
    <mergeCell ref="F20:F21"/>
    <mergeCell ref="G20:G21"/>
    <mergeCell ref="B16:G16"/>
    <mergeCell ref="B17:B19"/>
    <mergeCell ref="C17:G17"/>
    <mergeCell ref="C18:C19"/>
    <mergeCell ref="D18:D19"/>
    <mergeCell ref="E18:E19"/>
    <mergeCell ref="F18:F19"/>
    <mergeCell ref="G18:G19"/>
    <mergeCell ref="B24:B25"/>
    <mergeCell ref="C24:C25"/>
    <mergeCell ref="D24:D25"/>
    <mergeCell ref="E24:E25"/>
    <mergeCell ref="F24:F25"/>
    <mergeCell ref="G24:G25"/>
    <mergeCell ref="B22:B23"/>
    <mergeCell ref="C22:C23"/>
    <mergeCell ref="D22:D23"/>
    <mergeCell ref="E22:E23"/>
    <mergeCell ref="F22:F23"/>
    <mergeCell ref="G22:G23"/>
    <mergeCell ref="B30:G30"/>
    <mergeCell ref="B31:B33"/>
    <mergeCell ref="C31:G31"/>
    <mergeCell ref="C32:C33"/>
    <mergeCell ref="D32:D33"/>
    <mergeCell ref="E32:E33"/>
    <mergeCell ref="F32:F33"/>
    <mergeCell ref="G32:G33"/>
    <mergeCell ref="B26:B27"/>
    <mergeCell ref="C26:C27"/>
    <mergeCell ref="D26:D27"/>
    <mergeCell ref="E26:E27"/>
    <mergeCell ref="F26:F27"/>
    <mergeCell ref="G26:G27"/>
    <mergeCell ref="B36:B37"/>
    <mergeCell ref="C36:C37"/>
    <mergeCell ref="D36:D37"/>
    <mergeCell ref="E36:E37"/>
    <mergeCell ref="F36:F37"/>
    <mergeCell ref="G36:G37"/>
    <mergeCell ref="B34:B35"/>
    <mergeCell ref="C34:C35"/>
    <mergeCell ref="D34:D35"/>
    <mergeCell ref="E34:E35"/>
    <mergeCell ref="F34:F35"/>
    <mergeCell ref="G34:G35"/>
    <mergeCell ref="B40:B41"/>
    <mergeCell ref="C40:C41"/>
    <mergeCell ref="D40:D41"/>
    <mergeCell ref="E40:E41"/>
    <mergeCell ref="F40:F41"/>
    <mergeCell ref="G40:G41"/>
    <mergeCell ref="B38:B39"/>
    <mergeCell ref="C38:C39"/>
    <mergeCell ref="D38:D39"/>
    <mergeCell ref="E38:E39"/>
    <mergeCell ref="F38:F39"/>
    <mergeCell ref="G38:G39"/>
    <mergeCell ref="B48:B49"/>
    <mergeCell ref="C48:C49"/>
    <mergeCell ref="D48:D49"/>
    <mergeCell ref="E48:E49"/>
    <mergeCell ref="F48:F49"/>
    <mergeCell ref="G48:G49"/>
    <mergeCell ref="B44:G44"/>
    <mergeCell ref="B45:B47"/>
    <mergeCell ref="C45:G45"/>
    <mergeCell ref="C46:C47"/>
    <mergeCell ref="D46:D47"/>
    <mergeCell ref="E46:E47"/>
    <mergeCell ref="F46:F47"/>
    <mergeCell ref="G46:G47"/>
    <mergeCell ref="B52:B53"/>
    <mergeCell ref="C52:C53"/>
    <mergeCell ref="D52:D53"/>
    <mergeCell ref="E52:E53"/>
    <mergeCell ref="F52:F53"/>
    <mergeCell ref="G52:G53"/>
    <mergeCell ref="B50:B51"/>
    <mergeCell ref="C50:C51"/>
    <mergeCell ref="D50:D51"/>
    <mergeCell ref="E50:E51"/>
    <mergeCell ref="F50:F51"/>
    <mergeCell ref="G50:G51"/>
    <mergeCell ref="B58:G58"/>
    <mergeCell ref="B59:B61"/>
    <mergeCell ref="C59:G59"/>
    <mergeCell ref="C60:C61"/>
    <mergeCell ref="D60:D61"/>
    <mergeCell ref="E60:E61"/>
    <mergeCell ref="F60:F61"/>
    <mergeCell ref="G60:G61"/>
    <mergeCell ref="B54:B55"/>
    <mergeCell ref="C54:C55"/>
    <mergeCell ref="D54:D55"/>
    <mergeCell ref="E54:E55"/>
    <mergeCell ref="F54:F55"/>
    <mergeCell ref="G54:G55"/>
    <mergeCell ref="B64:B65"/>
    <mergeCell ref="C64:C65"/>
    <mergeCell ref="D64:D65"/>
    <mergeCell ref="E64:E65"/>
    <mergeCell ref="F64:F65"/>
    <mergeCell ref="G64:G65"/>
    <mergeCell ref="B62:B63"/>
    <mergeCell ref="C62:C63"/>
    <mergeCell ref="D62:D63"/>
    <mergeCell ref="E62:E63"/>
    <mergeCell ref="F62:F63"/>
    <mergeCell ref="G62:G63"/>
    <mergeCell ref="B68:B69"/>
    <mergeCell ref="C68:C69"/>
    <mergeCell ref="D68:D69"/>
    <mergeCell ref="E68:E69"/>
    <mergeCell ref="F68:F69"/>
    <mergeCell ref="G68:G69"/>
    <mergeCell ref="B66:B67"/>
    <mergeCell ref="C66:C67"/>
    <mergeCell ref="D66:D67"/>
    <mergeCell ref="E66:E67"/>
    <mergeCell ref="F66:F67"/>
    <mergeCell ref="G66:G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ANEXO 1</vt:lpstr>
      <vt:lpstr>ANEXO 2</vt:lpstr>
      <vt:lpstr>ANEXO 3</vt:lpstr>
      <vt:lpstr>ANEXO 4</vt:lpstr>
      <vt:lpstr>ANEXO 5</vt:lpstr>
      <vt:lpstr>ANEXO 6</vt:lpstr>
      <vt:lpstr>ANEXO 7</vt:lpstr>
      <vt:lpstr>ANEXO 8</vt:lpstr>
      <vt:lpstr>ANEXO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HP-455</dc:creator>
  <cp:lastModifiedBy>HP-455</cp:lastModifiedBy>
  <dcterms:created xsi:type="dcterms:W3CDTF">2015-10-31T13:35:41Z</dcterms:created>
  <dcterms:modified xsi:type="dcterms:W3CDTF">2016-01-27T03:29:59Z</dcterms:modified>
</cp:coreProperties>
</file>